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60" yWindow="60" windowWidth="9720" windowHeight="7320" tabRatio="846"/>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93" r:id="rId10"/>
    <sheet name="11" sheetId="172" r:id="rId11"/>
    <sheet name="12" sheetId="204" r:id="rId12"/>
    <sheet name="13" sheetId="178" r:id="rId13"/>
    <sheet name="14" sheetId="179" r:id="rId14"/>
    <sheet name="15" sheetId="52"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11">#REF!</definedName>
    <definedName name="\a" localSheetId="15">#REF!</definedName>
    <definedName name="\a">#REF!</definedName>
    <definedName name="_xlnm.Database" localSheetId="0">#REF!</definedName>
    <definedName name="_xlnm.Database" localSheetId="11">#REF!</definedName>
    <definedName name="_xlnm.Database" localSheetId="15">#REF!</definedName>
    <definedName name="_xlnm.Database">#REF!</definedName>
    <definedName name="_xlnm.Print_Area" localSheetId="0">'1'!$A$1:$C$26</definedName>
    <definedName name="_xlnm.Print_Area" localSheetId="1">'2'!$A$1:$E$21</definedName>
    <definedName name="_xlnm.Print_Area" localSheetId="22">'23'!$A$1:$O$19</definedName>
    <definedName name="_xlnm.Print_Area" localSheetId="23">'24'!$A$1:$O$19</definedName>
    <definedName name="_xlnm.Print_Area" localSheetId="2">'3'!$A$1:$E$21</definedName>
    <definedName name="_xlnm.Print_Area" localSheetId="3">'4'!$A$1:$E$20</definedName>
    <definedName name="_xlnm.Print_Area" localSheetId="7">'8'!$A$1:$L$19</definedName>
    <definedName name="_xlnm.Print_Area" localSheetId="8">'9'!$A$1:$I$22</definedName>
  </definedNames>
  <calcPr calcId="125725"/>
</workbook>
</file>

<file path=xl/calcChain.xml><?xml version="1.0" encoding="utf-8"?>
<calcChain xmlns="http://schemas.openxmlformats.org/spreadsheetml/2006/main">
  <c r="B15" i="196"/>
  <c r="I13" i="172"/>
  <c r="I13" i="204"/>
  <c r="F13"/>
  <c r="E13"/>
  <c r="D35" i="200"/>
  <c r="D34"/>
  <c r="B6" i="27"/>
  <c r="B16" i="129"/>
  <c r="C16" i="34" l="1"/>
  <c r="H16" i="207"/>
  <c r="I16"/>
  <c r="J16"/>
  <c r="G16"/>
  <c r="F16"/>
  <c r="E16"/>
  <c r="D16"/>
  <c r="C16"/>
  <c r="B16"/>
  <c r="H16" i="52"/>
  <c r="I16"/>
  <c r="B17" i="93" l="1"/>
  <c r="B14" i="205" l="1"/>
  <c r="C16" i="143"/>
  <c r="D16"/>
  <c r="E16"/>
  <c r="F16"/>
  <c r="G16"/>
  <c r="H16"/>
  <c r="I16"/>
  <c r="J16"/>
  <c r="B16"/>
  <c r="C16" i="53"/>
  <c r="D16"/>
  <c r="E16"/>
  <c r="F16"/>
  <c r="G16"/>
  <c r="H16"/>
  <c r="I16"/>
  <c r="J16"/>
  <c r="B16"/>
  <c r="C16" i="142"/>
  <c r="D16"/>
  <c r="E16"/>
  <c r="F16"/>
  <c r="B16"/>
  <c r="E16" i="34"/>
  <c r="F16"/>
  <c r="B16"/>
  <c r="C16" i="52"/>
  <c r="D16"/>
  <c r="E16"/>
  <c r="F16"/>
  <c r="G16"/>
  <c r="J16"/>
  <c r="B16"/>
  <c r="C13" i="204"/>
  <c r="D13"/>
  <c r="G13"/>
  <c r="H13"/>
  <c r="B13"/>
  <c r="C13" i="172" l="1"/>
  <c r="D13"/>
  <c r="G13"/>
  <c r="H13"/>
  <c r="B13"/>
  <c r="C17" i="93" l="1"/>
  <c r="D17"/>
  <c r="E17"/>
  <c r="F17"/>
  <c r="G17"/>
  <c r="H17"/>
  <c r="H17" i="51"/>
  <c r="G17"/>
  <c r="F17"/>
  <c r="E17"/>
  <c r="D17"/>
  <c r="C17"/>
  <c r="B17"/>
  <c r="C16" i="129"/>
  <c r="D16"/>
  <c r="D33" i="200"/>
  <c r="D32"/>
  <c r="D31"/>
  <c r="D30"/>
  <c r="D29"/>
  <c r="D28"/>
  <c r="D27"/>
  <c r="D26"/>
  <c r="D25"/>
  <c r="D24"/>
</calcChain>
</file>

<file path=xl/sharedStrings.xml><?xml version="1.0" encoding="utf-8"?>
<sst xmlns="http://schemas.openxmlformats.org/spreadsheetml/2006/main" count="1037" uniqueCount="304">
  <si>
    <t>آرفوت  هياردين (وادي الاردن)</t>
  </si>
  <si>
    <t>هار هيفرون  (جبل الخليل)</t>
  </si>
  <si>
    <t>2,000-
5,999</t>
  </si>
  <si>
    <t>6,000-
9,999</t>
  </si>
  <si>
    <t>10,000-
13,999</t>
  </si>
  <si>
    <t>14,000-
17,999</t>
  </si>
  <si>
    <t>18,000-
21,999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</si>
  <si>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</si>
  <si>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</si>
  <si>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</si>
  <si>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</si>
  <si>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</si>
  <si>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</si>
  <si>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</si>
  <si>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</si>
  <si>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</si>
  <si>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</si>
  <si>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</si>
  <si>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</si>
  <si>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</si>
  <si>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</si>
  <si>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</si>
  <si>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</si>
  <si>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</si>
  <si>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</si>
  <si>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</si>
  <si>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</si>
  <si>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</si>
  <si>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</si>
  <si>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</si>
  <si>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</si>
  <si>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</si>
  <si>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</si>
  <si>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</si>
  <si>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</si>
  <si>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</si>
  <si>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</si>
  <si>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</si>
  <si>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</si>
  <si>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</si>
  <si>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</si>
  <si>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</si>
  <si>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</si>
  <si>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</si>
  <si>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</si>
  <si>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</si>
  <si>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</si>
  <si>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</si>
  <si>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</si>
  <si>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</si>
  <si>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</si>
  <si>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</si>
  <si>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</si>
  <si>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</si>
  <si>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</si>
  <si>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</si>
  <si>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</si>
  <si>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</si>
  <si>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</si>
  <si>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</si>
  <si>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</si>
  <si>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</si>
  <si>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</si>
  <si>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</si>
  <si>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</si>
  <si>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</si>
  <si>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</si>
  <si>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</si>
  <si>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</si>
  <si>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</si>
  <si>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</si>
  <si>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</si>
  <si>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</si>
  <si>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</si>
  <si>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</si>
  <si>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</si>
  <si>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</si>
  <si>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</si>
  <si>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</si>
  <si>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</si>
  <si>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</si>
  <si>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</si>
  <si>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</si>
  <si>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</si>
  <si>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</si>
  <si>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</si>
  <si>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</si>
  <si>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</si>
  <si>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</si>
  <si>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</si>
  <si>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</si>
  <si>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</si>
  <si>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</si>
  <si>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</si>
  <si>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</si>
  <si>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</si>
  <si>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</si>
  <si>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</si>
  <si>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</si>
  <si>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</si>
  <si>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</si>
  <si>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</si>
  <si>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</si>
  <si>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</si>
  <si>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</si>
  <si>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</si>
  <si>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</si>
  <si>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</si>
  <si>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</si>
  <si>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</si>
  <si>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less than 2,000</t>
  </si>
  <si>
    <t>Less than 200</t>
  </si>
  <si>
    <t>غير مبين</t>
  </si>
  <si>
    <t xml:space="preserve">  Formal Settlements Affiliated the Yesha Council</t>
  </si>
  <si>
    <t>Formal Settlements Affiliated the Yesha Council</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</si>
  <si>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</si>
  <si>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</si>
  <si>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</si>
  <si>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</si>
  <si>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</si>
  <si>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</si>
  <si>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</si>
  <si>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</si>
  <si>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</si>
  <si>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</si>
  <si>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</si>
  <si>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</si>
  <si>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</si>
  <si>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</si>
  <si>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</si>
  <si>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</si>
  <si>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</si>
  <si>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t>Jerusalem (Area  J1)</t>
  </si>
  <si>
    <t>Not 
Appli-
cable</t>
  </si>
  <si>
    <t>لا ينطبق</t>
  </si>
  <si>
    <t>Rural</t>
  </si>
  <si>
    <t>ريف</t>
  </si>
  <si>
    <t>سنة التأسيس</t>
  </si>
  <si>
    <t>السنة</t>
  </si>
  <si>
    <t>Formal Settlements Annexed to Israel</t>
  </si>
  <si>
    <t>فئات حجم السكان</t>
  </si>
  <si>
    <t>Percentage of Settlers of
Palestinian Population</t>
  </si>
  <si>
    <t>Governorate</t>
  </si>
  <si>
    <t>المحافظة</t>
  </si>
  <si>
    <t>(1) يقتصر وجود المستعمرات الحضرية على المحافظات الواردة في هذا الجدول.</t>
  </si>
  <si>
    <t>(1) The urban settlements existence is restricted on the governorates mentioned in this table.</t>
  </si>
  <si>
    <t xml:space="preserve">عدد المستعمرات </t>
  </si>
  <si>
    <t>Number of Settlements</t>
  </si>
  <si>
    <t>Less than -200</t>
  </si>
  <si>
    <t>499-200</t>
  </si>
  <si>
    <t>799-500</t>
  </si>
  <si>
    <t>1099-800</t>
  </si>
  <si>
    <t>1,399-1,100</t>
  </si>
  <si>
    <t>1,699-1,400</t>
  </si>
  <si>
    <t>1,999-1,700</t>
  </si>
  <si>
    <t>199-0</t>
  </si>
  <si>
    <t xml:space="preserve"> الضفة الغربية *</t>
  </si>
  <si>
    <t>West Bank *</t>
  </si>
  <si>
    <t>1970-1967</t>
  </si>
  <si>
    <t>1974-1971</t>
  </si>
  <si>
    <t>1978-1975</t>
  </si>
  <si>
    <t>1982-1979</t>
  </si>
  <si>
    <t>1986-1983</t>
  </si>
  <si>
    <t>1990-1987</t>
  </si>
  <si>
    <t>1994-1991</t>
  </si>
  <si>
    <t>30,000 فما فوق</t>
  </si>
  <si>
    <t>30,000 and over</t>
  </si>
  <si>
    <t>Population Group Size</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</si>
  <si>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</si>
  <si>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</si>
  <si>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</si>
  <si>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</si>
  <si>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</si>
  <si>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</si>
  <si>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</si>
  <si>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30,000 </t>
    </r>
    <r>
      <rPr>
        <sz val="9"/>
        <color theme="1"/>
        <rFont val="Simplified Arabic"/>
        <family val="1"/>
      </rPr>
      <t>فما فوق</t>
    </r>
  </si>
  <si>
    <r>
      <t xml:space="preserve">القدس (منطقة </t>
    </r>
    <r>
      <rPr>
        <sz val="9"/>
        <color theme="1"/>
        <rFont val="Arial"/>
        <family val="2"/>
        <scheme val="minor"/>
      </rPr>
      <t>J1)</t>
    </r>
  </si>
  <si>
    <t>جدول 1:  مؤشرات مختارة للمواقع الاستعمارية في الضفة الغربية</t>
  </si>
  <si>
    <t>Table 1:  Selected Indicators about Occupation Sites in the West Bank</t>
  </si>
  <si>
    <t>المؤشر</t>
  </si>
  <si>
    <t>القيمة</t>
  </si>
  <si>
    <t>Indicator</t>
  </si>
  <si>
    <t>Value</t>
  </si>
  <si>
    <t>مستعمرات</t>
  </si>
  <si>
    <t>Settlements</t>
  </si>
  <si>
    <t xml:space="preserve">بؤر </t>
  </si>
  <si>
    <t xml:space="preserve">Outposts </t>
  </si>
  <si>
    <t>نسبة المساحة التي يحظر على الفلسطينيين الوصول اليها (% من مجموع مساحة الضفة الغربية)، 2007</t>
  </si>
  <si>
    <t>Percentage Area Beyond the Reach of Palestinians (% Of the West Bank Total Area), 2007</t>
  </si>
  <si>
    <r>
      <t>مساحة الأراضي المبنية (1000 م</t>
    </r>
    <r>
      <rPr>
        <b/>
        <vertAlign val="superscript"/>
        <sz val="9"/>
        <rFont val="Simplified Arabic"/>
        <family val="1"/>
      </rPr>
      <t>2</t>
    </r>
    <r>
      <rPr>
        <b/>
        <sz val="9"/>
        <rFont val="Simplified Arabic"/>
        <family val="1"/>
      </rPr>
      <t>)، 2010:</t>
    </r>
  </si>
  <si>
    <t>مواقع استعمارية مدنية أو شبه عسكرية</t>
  </si>
  <si>
    <t>Civil or Semi Military Occupation Sites</t>
  </si>
  <si>
    <t>قواعد عسكرية</t>
  </si>
  <si>
    <t>Military Bases</t>
  </si>
  <si>
    <t>جدار الضم والتوسع، 2010:</t>
  </si>
  <si>
    <t>طول المسار الذي تم اكمال تشييده (كم)</t>
  </si>
  <si>
    <t>Length of Completed Part (km)</t>
  </si>
  <si>
    <t>طول المسار الكلي (كم)</t>
  </si>
  <si>
    <t>Total Length (km)</t>
  </si>
  <si>
    <t>نسبة المستعمرين داخل الجدار (% من مجموع المستعمرين)</t>
  </si>
  <si>
    <t>Percentage of Settlers Inside the Wall (% of the Total Settlers Population)</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</si>
  <si>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</si>
  <si>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</si>
  <si>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</si>
  <si>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</si>
  <si>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Source: Palestinian Central Bureau of Statistics, Israeli Settlements and Land Grab Database 2011  (Unpublished Data).  Ramallah- Palestine.</t>
  </si>
  <si>
    <t>..</t>
  </si>
  <si>
    <t>less than 200</t>
  </si>
  <si>
    <t>Not Applicable</t>
  </si>
  <si>
    <t>نسبة المستعمرين الى 
السكان الفلسطينيين</t>
  </si>
  <si>
    <t>Annexation and Expansion Wall, 2010:</t>
  </si>
  <si>
    <t>جدول 5:  عدد المستعمرات في الضفة الغربية حسب سنة التأسيس</t>
  </si>
  <si>
    <t>Table 5:  Number of Settlements in the West Bank, by Year of Establishment</t>
  </si>
  <si>
    <t>اعداد المستعمرين مقارنة بمجموع
السكان اليهود:</t>
  </si>
  <si>
    <t>Number of Settlers Compared with Total Jewish Population:</t>
  </si>
  <si>
    <t>جدول 2:  عدد المستعمرات  في الضفة الغربية حسب المحافظة والتصنيف، 2014</t>
  </si>
  <si>
    <t>Table 2:  Number of Settlements in the West Bank, by Governorate and Classification, 2014</t>
  </si>
  <si>
    <t>المصدر:  الجهاز المركزي للإحصاء الفلسطيني، قاعدة بيانات الاستعمار ومصادرة الأراضي 2015.  رام الله- فلسطين.</t>
  </si>
  <si>
    <t>Source: Palestinian Central Bureau of Statistics, Israeli Settlements and Land Grab Database 2015.  Ramallah- Palestine.</t>
  </si>
  <si>
    <t>جدول 3:  عدد المستعمرين في المستعمرات في الضفة الغربية حسب المحافظة والتصنيف، 2014</t>
  </si>
  <si>
    <t>Table 3:  Number of Settlers in the Settlements in the West Bank, by 
Governorate and Classification, 2014</t>
  </si>
  <si>
    <t>جدول 4:  عدد المستعمرين في المستعمرات وعدد السكان الفلسطينيين في الضفة الغربية حسب المحافظة، 2014</t>
  </si>
  <si>
    <t>Table 4:  Number of Settlers in the Settlements and Palestinian Population in the West Bank, by Governorate, 2014</t>
  </si>
  <si>
    <t>المصدر: الجهاز المركزي للإحصاء الفلسطيني، قاعدة بيانات الاستعمار ومصادرة الأراضي 2015.  رام الله- فلسطين.</t>
  </si>
  <si>
    <t>جدول 6:  عدد المستعمرين في المستعمرات في الضفة الغربية حسب السنة والمنطقة، 1986-2014</t>
  </si>
  <si>
    <t>2014</t>
  </si>
  <si>
    <t>جدول 7:  عدد المستعمرات في الضفة الغربية حسب المحافظة وفترة التأسيس، 2014</t>
  </si>
  <si>
    <t>Table 7:  Number of Settlements in the West Bank, by Governorate and Period of Establishment, 2014</t>
  </si>
  <si>
    <t>جدول 8:  عدد المستعمرين في المستعمرات في الضفة الغربية حسب المحافظة وفترة التأسيس، 2014</t>
  </si>
  <si>
    <t>Table 8:  Number of Settlers in the Settlements in the West Bank, by Governorate and Period of Establishment, 2014</t>
  </si>
  <si>
    <t>جدول 9:  عدد المستعمرات في الضفة الغربية حسب المحافظة ونوع المستعمرة، 2014</t>
  </si>
  <si>
    <t>Table 9:  Number of Settlements in the West Bank, by Governorate and Type of Settlement, 2014</t>
  </si>
  <si>
    <t>Source:  Palestinian Central Bureau of Statistics, Israeli Settlements and Land Grab Database 2015.  Ramallah- Palestine.</t>
  </si>
  <si>
    <t>جدول 10:  عدد المستعمرين في المستعمرات في الضفة الغربية حسب المحافظة ونوع المستعمرة، 2014</t>
  </si>
  <si>
    <t>Table 10:  Number of Settlers in the Settlements in the West Bank, by Governorate and Type of Settlement, 2014</t>
  </si>
  <si>
    <t>جدول 11:  عدد المستعمرات الحضرية في الضفة الغربية حسب المحافظة وفئات حجم السكان، 2014</t>
  </si>
  <si>
    <t>Table 11:  Number of Urban Settlements in the West Bank, by Governorate and Population Group Size, 2014</t>
  </si>
  <si>
    <t>المصادر:  الجهاز المركزي للإحصاء الفلسطيني، قاعدة بيانات الاستعمار ومصادرة الأراضي 2015 .  
رام الله- فلسطين.</t>
  </si>
  <si>
    <t>Sources:  Palestinian Central Bureau of Statistics, Israeli Settlements and Land Grab Database 2015.  Ramallah- Palestine.</t>
  </si>
  <si>
    <t>جدول 12:  عدد المستعمرين في المستعمرات الحضرية في الضفة الغربية حسب المحافظة وفئات حجم السكان، 2014</t>
  </si>
  <si>
    <t>Table 12:  Number of Settlers in the Urban Settlements in the West Bank, by Governorate and Population Group Size, 2014</t>
  </si>
  <si>
    <t>جدول 13:  عدد المستعمرات الريفية في الضفة الغربية حسب نوع المستعمرة وفئات حجم السكان، 2014</t>
  </si>
  <si>
    <t>Table 13:  Number of Rural Settlements in the West Bank, by Type of Settlement and Population Group Size, 2014</t>
  </si>
  <si>
    <t>المصادر:  الجهاز المركزي للإحصاء الفلسطيني، قاعدة بيانات الاستعمار ومصادرة الأراضي 2015.  رام الله- فلسطين.</t>
  </si>
  <si>
    <t>جدول 14:  عدد المستعمرين في المستعمرات الريفية في الضفة الغربية حسب نوع المستعمرة وفئات حجم السكان، 2014</t>
  </si>
  <si>
    <t>Table 14:  Number of Settlers in the Rural Settlements in the West Bank, by Type of Settlement and Population Group Size, 2014</t>
  </si>
  <si>
    <t>جدول 15:  عدد المستعمرات في الضفة الغربية حسب المحافظة والمجلس الاقليمي، 2014</t>
  </si>
  <si>
    <t>Table 15:  Number of Settlements in the West Bank, by Governorate and Regional Council, 2014</t>
  </si>
  <si>
    <t>المصدر:  الجهاز المركزي للإحصاء الفلسطيني،  قاعدة بيانات الاستعمار ومصادرة الأراضي 2015.  رام الله- فلسطين.</t>
  </si>
  <si>
    <t>جدول 16:  عدد المستعمرين في المستعمرات في الضفة الغربية حسب المحافظة والمجلس الاقليمي، 2014</t>
  </si>
  <si>
    <t>Table 16:  Number of Settlers in the Settlements in the West Bank, by Governorate and Regional Council, 2014</t>
  </si>
  <si>
    <t>جدول 17:  عدد المستعمرات في الضفة الغربية حسب المحافظة والانتشار الجغرافي، 2014</t>
  </si>
  <si>
    <t>Table 17:  Number of Settlements in the West Bank, by Governorate and Geographical Dispersion, 2014</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</si>
  <si>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2015.  رام الله- فلسطين.</t>
  </si>
  <si>
    <t>Sources:  The Israeli Information Center for Human Rights in the Occupied Territories (B'TSELEM), 2002.  Land Grab-Israel’s Settlement Policy in the West Bank.  Jerusalem.
Palestinian Central Bureau of Statistics, Israeli Settlements and Land Grab Database 2015.  Ramallah- Palestine.</t>
  </si>
  <si>
    <t>جدول 18:  عدد المستعمرين في المستعمرات في الضفة الغربية حسب المحافظة والانتشار الجغرافي، 2014</t>
  </si>
  <si>
    <t>Table 18:  Number of Settlers in the Settlements in the West Bank, by Governorate and Geographical Dispersion, 2014</t>
  </si>
  <si>
    <t>جدول 19:  عدد المستعمرات في الضفة الغربية حسب المحافظة ومعدل الارتفاع عن سطح البحر (متر)، 2014</t>
  </si>
  <si>
    <t>Table 19:  Number of Settlements in the West Bank, by Governorate and Average Altitude (Meter), 2014</t>
  </si>
  <si>
    <t>جدول 20:  عدد المستعمرين في المستعمرات في الضفة الغربية حسب المحافظة ومعدل الارتفاع عن سطح البحر (متر)، 2014</t>
  </si>
  <si>
    <t>Table 20:  Number of Settlers in the Settlements in the West Bank, by Governorate and Average Altitude (Meter), 2014</t>
  </si>
  <si>
    <t>المصدر:  الجهاز المركزي للإحصاء الفلسطيني، قاعدة بيانات الاستعمار ومصادرة الأراضي 2015.
رام الله- فلسطين.</t>
  </si>
  <si>
    <t>جدول 21:  عدد المستعمرات الريفية في الضفة الغربية حسب المحافظة والايديولوجيا السائدة، 2014</t>
  </si>
  <si>
    <t>Table 21:  Number of Rural Settlements in the West Bank, by Governorate and Overwhelming Ideology, 2014</t>
  </si>
  <si>
    <t>جدول 22:  عدد المستعمرين في المستعمرات الريفية في الضفة الغربية حسب المحافظة والايديولوجيا السائدة، 2014</t>
  </si>
  <si>
    <t>Table 22:  Number of Settlers in the Rural Settlements in the West Bank, by Governorate and Overwhelming Ideology, 2014</t>
  </si>
  <si>
    <t>جدول 23:  عدد المستعمرات الريفية في الضفة الغربية حسب المحافظة والتبعية المؤسسية، 2014</t>
  </si>
  <si>
    <t>Table 23:  Number of Rural Settlements in the West Bank, by Governorate and Organizational Affiliation, 2014</t>
  </si>
  <si>
    <t>المصدر:  الجهاز المركزي للإحصاء الفلسطيني، قاعدة بيانات الاستعمار ومصادرة الأراضي 2015 .  رام الله- فلسطين.</t>
  </si>
  <si>
    <t>Source:  Palestinian Central Bureau of Statistics,  Israeli Settlements and Land Grab Database 2015.  Ramallah- Palestine.</t>
  </si>
  <si>
    <t>Table 24:  Number of Settlers in the Rural Settlements in the West Bank, by Governorate and Organizational Affiliation, 2014</t>
  </si>
  <si>
    <t>جدول 24:  عدد المستعمرين في المستعمرات الريفية في الضفة الغربية حسب المحافظة والتبعية المؤسسية، 2014</t>
  </si>
  <si>
    <t>عدد المستعمرين في الضفة الغربية، 2014</t>
  </si>
  <si>
    <t>Number of Settlers in the West Bank, 2014</t>
  </si>
  <si>
    <t>عدد المواقع الاستعمارية، 2014 *</t>
  </si>
  <si>
    <t>Number of Occupation Sites, 2014 *</t>
  </si>
  <si>
    <t>* البيانات لا تشمل ذلك الجزء من محافظة القدس والذي ضمته اسرائيل عنوة بعيد احتلالها للضفة الغربية  في عام 1967.
المصادر: مكتب الإحصاء المركزي الإسرائيلي، الكتاب الإحصائي السنوي الإسرائيلي.  القدس، سنوات مختلفة.
معهد القدس للدراسات الإسرائيلية، كتاب القدس السنوي الإسرائيلي.  القدس، سنوات مختلفة.</t>
  </si>
  <si>
    <t>2013-1995</t>
  </si>
  <si>
    <r>
      <t>Area of Built-Up Land (1000 m</t>
    </r>
    <r>
      <rPr>
        <b/>
        <vertAlign val="superscript"/>
        <sz val="9"/>
        <color theme="1"/>
        <rFont val="Arial"/>
        <family val="2"/>
      </rPr>
      <t>2</t>
    </r>
    <r>
      <rPr>
        <b/>
        <sz val="9"/>
        <color theme="1"/>
        <rFont val="Arial"/>
        <family val="2"/>
      </rPr>
      <t>), 2010:</t>
    </r>
  </si>
  <si>
    <t>* البيانات الواردة في هذا الجدول حول عدد المستعمرات والمواقع الاستعمارية لا تتسق مع ما يتم نشره من مصادر أخرى لاختلاف التعريفات والتصنيفات.
المصادر: مركز المعلومات لشؤون الجدار والاستيطان، 2015.  قاعدة بيانات الاستيطان. 
مكتب الأمم المتحدة لتنسيق الشؤون الإنسانية، تموز 2007.  التأثير الإنساني للمستعمرات الإسرائيلية والبنية التحتية على الفلسطينيين في الضفة الغربية.
منظمة التحرير الفلسطينية (دائرة شؤون المفاوضات)، تموز 2008.  جدار في وجه السلام:  تقييم لمسار الجدار الإسرائيلي.  رام الله-فلسطين.
منظمة من أجل السلام في الشرق الأوسط، أيار-حزيران 2007.  تقرير المستعمرات الإسرائيلية في الأراضي المحتلة، مجلد 17، رقم 3.  واشنطن.
مكتب الإحصاء المركزي الإسرائيلي، 2015.  الكتاب الإحصائي السنوي الإسرائيلي 2014 (رقم 65).  القدس.</t>
  </si>
  <si>
    <t>* Data presented in this table on the number of settlements, occupation sites are not consistent with what is reported from other sources due to the different definitions and classifications. 
Sources:  Information Center Concerning, 2015.  Settlements Database.
United Nations Office for the Coordination of Humanitarian Affairs (OCHA).  July 2007.  The Humanitarian Impact on Palestinians of Israeli Settlements and Infrastructure in the West Bank,
PLO Negotiations Affairs Department, July 2008.  Barrier to Peace:  Assessment of Israel’s Barrier Route.  Ramallah-Palestine.
Foundation for Middle East Peace, May-June 2007.  Report on Israeli Settlement in the Occupied Territories, Vol. 17, No. 3, Washington D.C,
Israel Central Bureau of Statistics, 2015.  Statistical Abstract of Israel 2014 (No. 65).  Jerusalem.</t>
  </si>
  <si>
    <t>Table 6:  Number of Settlers in the Settlements in the West Bank, by Year and Region,
1986-2014</t>
  </si>
  <si>
    <t xml:space="preserve">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 (2005-2012). </t>
  </si>
  <si>
    <t xml:space="preserve">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 
(2012-2005). </t>
  </si>
  <si>
    <t>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(2003 - 2014).</t>
  </si>
  <si>
    <t xml:space="preserve">المصدر: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 (2005-2012). </t>
  </si>
  <si>
    <t xml:space="preserve">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2015 .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 (2005-2012). </t>
  </si>
  <si>
    <t xml:space="preserve">المصادر:  الجهاز المركزي للإحصاء الفلسطيني، قاعدة بيانات الاستعمار ومصادرة الأراضي 2015 .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 (2005-2012). </t>
  </si>
  <si>
    <t>المصادر:  الجهاز المركزي للإحصاء الفلسطيني، قاعدة بيانات الاستعمار ومصادرة الأراضي 2015 .  رام الله- فلسطين.
مكتب الإحصاء المركزي الإسرائيلي، الكتاب الإحصائي السنوي الإسرائيلي. القدس، سنوات مختلفة، (2003 - 2014).</t>
  </si>
  <si>
    <t>Sources: Palestinian Central Bureau of Statistics, Israeli Settlements and Land Grab Database 2015.  Ramallah- Palestine.
Palestinian Central Bureau of Statistics, 2014. Revised estimates based on the final result of Population, Housing, and Establishment Census-2007.  Ramallah- Palestine.
Israel Central Bureau of Statistics, Statistical Abstract of Israel.  Jerusalem, Various Years, (2003-2014). 
The Jerusalem Institute for Israeli Studies, Statistical Yearbook of Jerusalem.    Jerusalem, Various Years,
(2005-2012).</t>
  </si>
  <si>
    <t>Sources:  Palestinian Central Bureau of Statistics, Israeli Settlements and Land Grab Database 2015.  Ramallah- Palestine.
Israel Central Bureau of Statistics, Statistical Abstract of Israel.  Jerusalem, Various Years, (2003-2014). 
The Jerusalem Institute for Israeli Studies, Statistical Yearbook of Jerusalem.    Jerusalem, Various Years, (2005-2012).</t>
  </si>
  <si>
    <t>Sources:  Palestinian Central Bureau of Statistics, Israeli Settlements and Land Grab Database  2015.  Ramallah- Palestine.
Israel Central Bureau of Statistics, Statistical Abstract of Israel.  Jerusalem, Various Years, (2003-2014).
The Jerusalem Institute for Israeli Studies, Statistical Yearbook of Jerusalem.    Jerusalem, Various Years, (2005-2012).</t>
  </si>
  <si>
    <t>Sources:  Palestinian Central Bureau of Statistics, Israeli Settlements and Land Grab   Database 2015.  Ramallah- Palestine.
Israel Central Bureau of Statistics, Statistical Abstract of Israel.  Jerusalem, Various Years, (2003-2014).
The Jerusalem Institute for Israeli Studies, Statistical Yearbook of Jerusalem.    Jerusalem, Various Years, (2005-2012).</t>
  </si>
  <si>
    <t>Sources:  Palestinian Central Bureau of Statistics, Israeli Settlements and Land Grab Database 2015.  Ramallah- Palestine.
Israel Central Bureau of Statistics, Statistical Abstract of Israel.  Jerusalem, Various Years, (2003-2014).</t>
  </si>
  <si>
    <t>Source:  Palestinian Central Bureau of Statistics, Israeli Settlements and Land Grab Database 2015.  Ramallah- Palestine.
Israel Central Bureau of Statistics, Statistical Abstract of Israel.  Jerusalem, Various Years,
(2003-2014). 
The Jerusalem Institute for Israeli Studies, Statistical Yearbook of Jerusalem.    Jerusalem, Various Years, (2005-2012).</t>
  </si>
  <si>
    <t>Sources:  The Israeli Information Center for Human Rights in the Occupied Territories (B'TSELEM), 2002.  Land Grab-Israel’s Settlement Policy in the West Bank.  Jerusalem.
Palestinian Central Bureau of Statistics, Israeli Settlements and Land Grab Database 2015.  Ramallah- Palestine.
Israel Central Bureau of Statistics, Statistical Abstract of Israel.  Jerusalem, Various Years, (2003-2014).
The Jerusalem Institute for Israeli Studies, Statistical Yearbook of Jerusalem.    Jerusalem, Various Years, (2005-2012).</t>
  </si>
  <si>
    <t>المصادر:  الجهاز المركزي للإحصاء الفلسطيني، قاعدة بيانات الاستعمار ومصادرة الأراضي 2015.  رام الله- فلسطين.
الجهاز المركزي للإحصاء الفلسطيني، 2014. تقديرات منقحة مبنية على النتائج النهائية للتعداد العام للسكان والمساكن والمنشآت 2007.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مختلفة.(2005-2012).</t>
  </si>
  <si>
    <t>* Data doesn’t include those parts of Jerusalem which were Annexed by Israel in 1967.
Sources: Israel Central Bureau of Statistics, Statistical Abstract of Israel.  Jerusalem, Various Years. 
The Jerusalem Institute for Israeli Studies, Statistical Yearbook of Jerusalem. Jerusalem, Various Years.</t>
  </si>
  <si>
    <t>Un-known</t>
  </si>
  <si>
    <t>Sources:  Palestinian Central Bureau of Statistics, Israeli Settlements and Land Grab Database 2015.  Ramallah- Palestine.
Israel Central Bureau of Statistics, Statistical Abstract of Israel.  Jerusalem, Various Years, (2003 - 2014). 
The Jerusalem Institute for Israeli Studies, Statistical Yearbook of Jerusalem.    Jerusalem, Various Years, (2005 - 2012).</t>
  </si>
  <si>
    <t>Sources: Palestinian Central Bureau of Statistics, Israeli Settlements and Land Grab Database 2015.  Ramallah- Palestine.
Israel Central Bureau of Statistics, Statistical Abstract of Israel.  Jerusalem, Various Years, (2003 - 2014). 
The Jerusalem Institute for Israeli Studies, Statistical Yearbook of Jerusalem.    Jerusalem, Various Years, (2005 - 2012).</t>
  </si>
  <si>
    <t>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(2003 - 2014).
معهد القدس للدراسات الإسرائيلية، كتاب القدس السنوي الإسرائيلي.  القدس، سنوات مختلفة. (2005 - 2012).</t>
  </si>
  <si>
    <t>عدد اليهود في أرض فلسطين التاريخية وبقية الأراضي العربية المحتلة، 2014</t>
  </si>
  <si>
    <t>Number of Jewish in Historical Palestine and other Arab Occupied Land, 2014</t>
  </si>
</sst>
</file>

<file path=xl/styles.xml><?xml version="1.0" encoding="utf-8"?>
<styleSheet xmlns="http://schemas.openxmlformats.org/spreadsheetml/2006/main">
  <numFmts count="11">
    <numFmt numFmtId="43" formatCode="_-* #,##0.00_-;_-* #,##0.00\-;_-* &quot;-&quot;??_-;_-@_-"/>
    <numFmt numFmtId="164" formatCode="_ * #,##0.00_ ;_ * \-#,##0.00_ ;_ * &quot;-&quot;??_ ;_ @_ "/>
    <numFmt numFmtId="165" formatCode="General_)"/>
    <numFmt numFmtId="166" formatCode="#.00"/>
    <numFmt numFmtId="167" formatCode="#."/>
    <numFmt numFmtId="168" formatCode="#,##0_);&quot;(&quot;#,##0&quot;)&quot;;&quot;-&quot;_)"/>
    <numFmt numFmtId="169" formatCode="#,##0.0_);&quot;(&quot;#,##0.0&quot;)&quot;;&quot;-&quot;_)"/>
    <numFmt numFmtId="170" formatCode="0_ ;\-0\ "/>
    <numFmt numFmtId="171" formatCode="\(\R\)###0"/>
    <numFmt numFmtId="172" formatCode="\(\R\)#,##0"/>
    <numFmt numFmtId="173" formatCode="0000\(\R\)"/>
  </numFmts>
  <fonts count="54">
    <font>
      <sz val="10"/>
      <name val="Arial"/>
      <charset val="178"/>
    </font>
    <font>
      <sz val="11"/>
      <color theme="1"/>
      <name val="Arial"/>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Arial"/>
      <family val="2"/>
      <scheme val="minor"/>
    </font>
    <font>
      <sz val="11"/>
      <name val="Arial"/>
      <family val="2"/>
      <scheme val="minor"/>
    </font>
    <font>
      <b/>
      <sz val="11"/>
      <color theme="1"/>
      <name val="Simplified Arabic"/>
      <family val="1"/>
    </font>
    <font>
      <sz val="10"/>
      <color theme="1"/>
      <name val="Times New Roman"/>
      <family val="1"/>
      <charset val="178"/>
    </font>
    <font>
      <b/>
      <sz val="11"/>
      <color theme="1"/>
      <name val="Arial"/>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Arial"/>
      <family val="2"/>
      <scheme val="minor"/>
    </font>
    <font>
      <sz val="9"/>
      <color theme="1"/>
      <name val="Simplified Arabic"/>
      <family val="1"/>
    </font>
    <font>
      <sz val="9"/>
      <color theme="1"/>
      <name val="Arial"/>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Arial"/>
      <family val="2"/>
      <scheme val="minor"/>
    </font>
    <font>
      <sz val="10"/>
      <color theme="1"/>
      <name val="Simplified Arabic"/>
      <family val="1"/>
    </font>
    <font>
      <b/>
      <sz val="9"/>
      <color theme="1"/>
      <name val="Times New Roman"/>
      <family val="1"/>
    </font>
    <font>
      <sz val="11"/>
      <color theme="1"/>
      <name val="Arial"/>
      <family val="2"/>
    </font>
    <font>
      <sz val="11"/>
      <color theme="1"/>
      <name val="Arial"/>
      <family val="2"/>
      <scheme val="minor"/>
    </font>
    <font>
      <sz val="11"/>
      <color theme="1"/>
      <name val="Times New Roman"/>
      <family val="1"/>
    </font>
    <font>
      <b/>
      <sz val="11"/>
      <name val="Simplified Arabic"/>
      <family val="1"/>
    </font>
    <font>
      <b/>
      <sz val="12"/>
      <name val="Times New Roman"/>
      <family val="1"/>
      <charset val="178"/>
    </font>
    <font>
      <b/>
      <sz val="9"/>
      <name val="Simplified Arabic"/>
      <family val="1"/>
    </font>
    <font>
      <b/>
      <sz val="9"/>
      <name val="Arial"/>
      <family val="2"/>
      <scheme val="minor"/>
    </font>
    <font>
      <b/>
      <sz val="9"/>
      <name val="Arial"/>
      <family val="2"/>
    </font>
    <font>
      <b/>
      <vertAlign val="superscript"/>
      <sz val="9"/>
      <name val="Simplified Arabic"/>
      <family val="1"/>
    </font>
    <font>
      <b/>
      <sz val="9"/>
      <name val="Switzerland"/>
      <family val="2"/>
      <charset val="177"/>
    </font>
    <font>
      <b/>
      <sz val="9"/>
      <name val="Arial"/>
      <family val="2"/>
      <charset val="177"/>
    </font>
    <font>
      <sz val="12"/>
      <name val="Courier"/>
      <family val="3"/>
    </font>
    <font>
      <sz val="10"/>
      <name val="Arial"/>
      <charset val="178"/>
    </font>
    <font>
      <b/>
      <sz val="11"/>
      <color theme="1"/>
      <name val="Arial"/>
      <family val="2"/>
    </font>
    <font>
      <b/>
      <vertAlign val="superscript"/>
      <sz val="9"/>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5" fontId="4" fillId="0" borderId="0" applyNumberFormat="0" applyFill="0" applyBorder="0" applyProtection="0"/>
    <xf numFmtId="165" fontId="3" fillId="0" borderId="0" applyNumberFormat="0" applyFill="0" applyBorder="0" applyProtection="0">
      <alignment horizontal="center"/>
    </xf>
    <xf numFmtId="164" fontId="13" fillId="0" borderId="0" applyFont="0" applyFill="0" applyBorder="0" applyAlignment="0" applyProtection="0"/>
    <xf numFmtId="164" fontId="13" fillId="0" borderId="0" applyFont="0" applyFill="0" applyBorder="0" applyAlignment="0" applyProtection="0"/>
    <xf numFmtId="1" fontId="5" fillId="0" borderId="0">
      <protection locked="0"/>
    </xf>
    <xf numFmtId="166" fontId="5" fillId="0" borderId="0">
      <protection locked="0"/>
    </xf>
    <xf numFmtId="165" fontId="6" fillId="0" borderId="0" applyNumberFormat="0" applyFill="0" applyBorder="0" applyProtection="0"/>
    <xf numFmtId="165" fontId="7" fillId="0" borderId="0" applyNumberFormat="0" applyFill="0" applyBorder="0" applyProtection="0">
      <alignment horizontal="centerContinuous"/>
    </xf>
    <xf numFmtId="167" fontId="8" fillId="0" borderId="0">
      <protection locked="0"/>
    </xf>
    <xf numFmtId="167" fontId="8" fillId="0" borderId="0">
      <protection locked="0"/>
    </xf>
    <xf numFmtId="165" fontId="9" fillId="0" borderId="0" applyNumberFormat="0" applyFill="0" applyBorder="0" applyProtection="0"/>
    <xf numFmtId="165"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5" fontId="11" fillId="0" borderId="0" applyNumberFormat="0" applyFill="0" applyBorder="0" applyProtection="0"/>
    <xf numFmtId="165" fontId="12" fillId="0" borderId="0" applyNumberFormat="0" applyFill="0" applyBorder="0" applyProtection="0"/>
    <xf numFmtId="165" fontId="9" fillId="0" borderId="0" applyNumberFormat="0" applyFill="0" applyBorder="0" applyProtection="0"/>
    <xf numFmtId="43" fontId="20" fillId="0" borderId="0" applyFont="0" applyFill="0" applyBorder="0" applyAlignment="0" applyProtection="0"/>
    <xf numFmtId="0" fontId="2" fillId="0" borderId="0"/>
    <xf numFmtId="0" fontId="1" fillId="0" borderId="0"/>
    <xf numFmtId="0" fontId="2" fillId="0" borderId="0"/>
    <xf numFmtId="165" fontId="48" fillId="0" borderId="0" applyNumberFormat="0" applyFill="0" applyBorder="0" applyProtection="0">
      <alignment horizontal="centerContinuous"/>
    </xf>
    <xf numFmtId="165" fontId="49" fillId="0" borderId="0" applyNumberFormat="0" applyBorder="0" applyAlignment="0">
      <alignment horizontal="centerContinuous"/>
    </xf>
    <xf numFmtId="165" fontId="50" fillId="0" borderId="0"/>
    <xf numFmtId="0" fontId="2" fillId="0" borderId="0"/>
    <xf numFmtId="0" fontId="2" fillId="0" borderId="0"/>
    <xf numFmtId="0" fontId="1" fillId="0" borderId="0"/>
    <xf numFmtId="165" fontId="9" fillId="0" borderId="0" applyNumberFormat="0" applyFill="0" applyBorder="0" applyProtection="0"/>
    <xf numFmtId="0" fontId="2" fillId="0" borderId="0"/>
    <xf numFmtId="43" fontId="51" fillId="0" borderId="0" applyFont="0" applyFill="0" applyBorder="0" applyAlignment="0" applyProtection="0"/>
  </cellStyleXfs>
  <cellXfs count="354">
    <xf numFmtId="0" fontId="0" fillId="0" borderId="0" xfId="0"/>
    <xf numFmtId="168" fontId="24" fillId="0" borderId="0" xfId="16" applyNumberFormat="1" applyFont="1" applyAlignment="1">
      <alignment vertical="center"/>
    </xf>
    <xf numFmtId="168" fontId="14" fillId="0" borderId="0" xfId="16" applyNumberFormat="1" applyFont="1" applyAlignment="1">
      <alignment vertical="center"/>
    </xf>
    <xf numFmtId="168" fontId="26" fillId="0" borderId="0" xfId="16" applyNumberFormat="1" applyFont="1" applyAlignment="1">
      <alignment vertical="center"/>
    </xf>
    <xf numFmtId="168" fontId="13" fillId="0" borderId="0" xfId="16" applyNumberFormat="1" applyFont="1" applyAlignment="1">
      <alignment vertical="center"/>
    </xf>
    <xf numFmtId="168" fontId="27" fillId="0" borderId="0" xfId="16" applyNumberFormat="1" applyFont="1" applyBorder="1" applyAlignment="1">
      <alignment horizontal="center" vertical="center" wrapText="1"/>
    </xf>
    <xf numFmtId="168" fontId="27" fillId="0" borderId="0" xfId="16" applyNumberFormat="1" applyFont="1" applyBorder="1" applyAlignment="1">
      <alignment horizontal="center" vertical="center"/>
    </xf>
    <xf numFmtId="168" fontId="26" fillId="0" borderId="0" xfId="16" applyNumberFormat="1" applyFont="1" applyBorder="1" applyAlignment="1">
      <alignment vertical="center"/>
    </xf>
    <xf numFmtId="168" fontId="13" fillId="0" borderId="0" xfId="16" applyNumberFormat="1" applyFont="1" applyBorder="1" applyAlignment="1">
      <alignment vertical="center"/>
    </xf>
    <xf numFmtId="168" fontId="30" fillId="0" borderId="12" xfId="16" applyNumberFormat="1" applyFont="1" applyBorder="1" applyAlignment="1">
      <alignment horizontal="center" vertical="top" wrapText="1"/>
    </xf>
    <xf numFmtId="168" fontId="28" fillId="0" borderId="2" xfId="16" applyNumberFormat="1" applyFont="1" applyFill="1" applyBorder="1" applyAlignment="1">
      <alignment horizontal="right" vertical="center" indent="1"/>
    </xf>
    <xf numFmtId="168" fontId="30" fillId="0" borderId="2" xfId="16" applyNumberFormat="1" applyFont="1" applyFill="1" applyBorder="1" applyAlignment="1">
      <alignment horizontal="right" vertical="center" indent="1"/>
    </xf>
    <xf numFmtId="168" fontId="34" fillId="0" borderId="0" xfId="0" applyNumberFormat="1" applyFont="1" applyBorder="1"/>
    <xf numFmtId="168" fontId="30" fillId="0" borderId="2" xfId="16" applyNumberFormat="1" applyFont="1" applyBorder="1" applyAlignment="1">
      <alignment horizontal="right" vertical="center" indent="2"/>
    </xf>
    <xf numFmtId="168" fontId="15" fillId="0" borderId="3" xfId="16" applyNumberFormat="1" applyFont="1" applyFill="1" applyBorder="1" applyAlignment="1">
      <alignment horizontal="right" vertical="center" wrapText="1" indent="1"/>
    </xf>
    <xf numFmtId="168" fontId="34" fillId="0" borderId="0" xfId="16" applyNumberFormat="1" applyFont="1" applyAlignment="1">
      <alignment vertical="center"/>
    </xf>
    <xf numFmtId="168" fontId="33" fillId="0" borderId="0" xfId="0" applyNumberFormat="1" applyFont="1" applyBorder="1" applyAlignment="1">
      <alignment horizontal="left" vertical="center" wrapText="1"/>
    </xf>
    <xf numFmtId="168" fontId="35" fillId="0" borderId="0" xfId="0" applyNumberFormat="1" applyFont="1" applyAlignment="1">
      <alignment vertical="center"/>
    </xf>
    <xf numFmtId="168" fontId="30" fillId="0" borderId="0" xfId="0" applyNumberFormat="1" applyFont="1" applyBorder="1" applyAlignment="1">
      <alignment horizontal="right" vertical="center" wrapText="1"/>
    </xf>
    <xf numFmtId="168" fontId="16" fillId="0" borderId="0" xfId="0" applyNumberFormat="1" applyFont="1" applyAlignment="1">
      <alignment vertical="center"/>
    </xf>
    <xf numFmtId="168" fontId="36" fillId="0" borderId="0" xfId="16" applyNumberFormat="1" applyFont="1" applyAlignment="1">
      <alignment vertical="center"/>
    </xf>
    <xf numFmtId="168" fontId="21" fillId="0" borderId="0" xfId="16" applyNumberFormat="1" applyFont="1" applyAlignment="1">
      <alignment vertical="center"/>
    </xf>
    <xf numFmtId="168" fontId="13" fillId="0" borderId="0" xfId="16" applyNumberFormat="1" applyBorder="1" applyAlignment="1">
      <alignment vertical="center"/>
    </xf>
    <xf numFmtId="168" fontId="28" fillId="0" borderId="10" xfId="16" applyNumberFormat="1" applyFont="1" applyBorder="1" applyAlignment="1">
      <alignment horizontal="right" vertical="top" wrapText="1"/>
    </xf>
    <xf numFmtId="168" fontId="13" fillId="0" borderId="0" xfId="16" applyNumberFormat="1" applyAlignment="1">
      <alignment vertical="center"/>
    </xf>
    <xf numFmtId="168" fontId="32" fillId="0" borderId="6" xfId="0" applyNumberFormat="1" applyFont="1" applyBorder="1" applyAlignment="1">
      <alignment horizontal="right" vertical="center" indent="1"/>
    </xf>
    <xf numFmtId="168" fontId="32" fillId="0" borderId="7" xfId="0" applyNumberFormat="1" applyFont="1" applyBorder="1" applyAlignment="1">
      <alignment horizontal="right" vertical="center" indent="1"/>
    </xf>
    <xf numFmtId="168" fontId="32" fillId="0" borderId="8" xfId="0" applyNumberFormat="1" applyFont="1" applyBorder="1" applyAlignment="1">
      <alignment horizontal="right" vertical="center" indent="1"/>
    </xf>
    <xf numFmtId="168" fontId="33" fillId="0" borderId="2" xfId="0" applyNumberFormat="1" applyFont="1" applyBorder="1" applyAlignment="1">
      <alignment horizontal="right" vertical="center" indent="1"/>
    </xf>
    <xf numFmtId="168" fontId="33" fillId="0" borderId="0" xfId="0" applyNumberFormat="1" applyFont="1" applyBorder="1" applyAlignment="1">
      <alignment horizontal="right" vertical="center" indent="1"/>
    </xf>
    <xf numFmtId="168" fontId="32" fillId="0" borderId="1" xfId="0" applyNumberFormat="1" applyFont="1" applyBorder="1" applyAlignment="1">
      <alignment horizontal="right" vertical="center" indent="1"/>
    </xf>
    <xf numFmtId="168" fontId="30" fillId="0" borderId="3" xfId="16" applyNumberFormat="1" applyFont="1" applyFill="1" applyBorder="1" applyAlignment="1">
      <alignment horizontal="right" vertical="center" indent="1"/>
    </xf>
    <xf numFmtId="168" fontId="33" fillId="0" borderId="3" xfId="0" applyNumberFormat="1" applyFont="1" applyBorder="1" applyAlignment="1">
      <alignment horizontal="right" vertical="center" indent="1"/>
    </xf>
    <xf numFmtId="168" fontId="33" fillId="0" borderId="4" xfId="0" applyNumberFormat="1" applyFont="1" applyBorder="1" applyAlignment="1">
      <alignment horizontal="right" vertical="center" indent="1"/>
    </xf>
    <xf numFmtId="168" fontId="32" fillId="0" borderId="5" xfId="0" applyNumberFormat="1" applyFont="1" applyBorder="1" applyAlignment="1">
      <alignment horizontal="right" vertical="center" indent="1"/>
    </xf>
    <xf numFmtId="168" fontId="35" fillId="0" borderId="0" xfId="0" applyNumberFormat="1" applyFont="1" applyBorder="1" applyAlignment="1">
      <alignment horizontal="left" vertical="center" wrapText="1"/>
    </xf>
    <xf numFmtId="168" fontId="15" fillId="0" borderId="0" xfId="0" applyNumberFormat="1" applyFont="1" applyBorder="1" applyAlignment="1">
      <alignment horizontal="right" vertical="center" wrapText="1"/>
    </xf>
    <xf numFmtId="168" fontId="17" fillId="0" borderId="0" xfId="0" applyNumberFormat="1" applyFont="1" applyAlignment="1">
      <alignment vertical="center"/>
    </xf>
    <xf numFmtId="168" fontId="44" fillId="0" borderId="0" xfId="16" applyNumberFormat="1" applyFont="1" applyAlignment="1">
      <alignment vertical="center" wrapText="1"/>
    </xf>
    <xf numFmtId="168" fontId="46" fillId="0" borderId="0" xfId="16" applyNumberFormat="1" applyFont="1" applyAlignment="1">
      <alignment vertical="center"/>
    </xf>
    <xf numFmtId="168" fontId="38" fillId="0" borderId="10" xfId="16" applyNumberFormat="1" applyFont="1" applyBorder="1" applyAlignment="1">
      <alignment horizontal="center" vertical="top" wrapText="1"/>
    </xf>
    <xf numFmtId="168" fontId="30" fillId="0" borderId="11" xfId="13" applyNumberFormat="1" applyFont="1" applyFill="1" applyBorder="1" applyAlignment="1">
      <alignment horizontal="center" vertical="center" wrapText="1"/>
    </xf>
    <xf numFmtId="168" fontId="30" fillId="0" borderId="11" xfId="13" applyNumberFormat="1" applyFont="1" applyBorder="1" applyAlignment="1">
      <alignment horizontal="center" vertical="center" wrapText="1"/>
    </xf>
    <xf numFmtId="168" fontId="30" fillId="0" borderId="6" xfId="13" applyNumberFormat="1" applyFont="1" applyBorder="1" applyAlignment="1">
      <alignment horizontal="center" vertical="center" wrapText="1"/>
    </xf>
    <xf numFmtId="168" fontId="34" fillId="0" borderId="0" xfId="0" applyNumberFormat="1" applyFont="1" applyBorder="1" applyAlignment="1">
      <alignment horizontal="center" vertical="center" wrapText="1"/>
    </xf>
    <xf numFmtId="168" fontId="29" fillId="0" borderId="10" xfId="16" applyNumberFormat="1" applyFont="1" applyBorder="1" applyAlignment="1">
      <alignment horizontal="center" vertical="top" wrapText="1"/>
    </xf>
    <xf numFmtId="168" fontId="30" fillId="0" borderId="2" xfId="16" applyNumberFormat="1" applyFont="1" applyFill="1" applyBorder="1" applyAlignment="1">
      <alignment horizontal="center" vertical="top"/>
    </xf>
    <xf numFmtId="168" fontId="30" fillId="0" borderId="12" xfId="0" applyNumberFormat="1" applyFont="1" applyBorder="1" applyAlignment="1">
      <alignment horizontal="right" indent="1"/>
    </xf>
    <xf numFmtId="168" fontId="30" fillId="0" borderId="12" xfId="16" applyNumberFormat="1" applyFont="1" applyBorder="1" applyAlignment="1">
      <alignment horizontal="right" vertical="center" indent="2"/>
    </xf>
    <xf numFmtId="168" fontId="15" fillId="0" borderId="14" xfId="0" applyNumberFormat="1" applyFont="1" applyBorder="1" applyAlignment="1">
      <alignment horizontal="right" wrapText="1" indent="1"/>
    </xf>
    <xf numFmtId="168" fontId="35" fillId="0" borderId="0" xfId="16" applyNumberFormat="1" applyFont="1" applyAlignment="1">
      <alignment vertical="center"/>
    </xf>
    <xf numFmtId="168" fontId="38" fillId="0" borderId="10" xfId="16" applyNumberFormat="1" applyFont="1" applyBorder="1" applyAlignment="1">
      <alignment horizontal="left" vertical="top" wrapText="1"/>
    </xf>
    <xf numFmtId="168" fontId="32" fillId="0" borderId="12" xfId="16" applyNumberFormat="1" applyFont="1" applyBorder="1" applyAlignment="1">
      <alignment horizontal="center" vertical="top"/>
    </xf>
    <xf numFmtId="168" fontId="28" fillId="0" borderId="6" xfId="16" applyNumberFormat="1" applyFont="1" applyBorder="1" applyAlignment="1">
      <alignment horizontal="right" vertical="center" wrapText="1" indent="1"/>
    </xf>
    <xf numFmtId="168" fontId="30" fillId="0" borderId="2" xfId="13" applyNumberFormat="1" applyFont="1" applyFill="1" applyBorder="1" applyAlignment="1">
      <alignment horizontal="right" vertical="top" indent="1"/>
    </xf>
    <xf numFmtId="168" fontId="30" fillId="0" borderId="3" xfId="13" applyNumberFormat="1" applyFont="1" applyBorder="1" applyAlignment="1">
      <alignment horizontal="right" vertical="top" indent="1"/>
    </xf>
    <xf numFmtId="168" fontId="35" fillId="0" borderId="0" xfId="0" applyNumberFormat="1" applyFont="1" applyBorder="1" applyAlignment="1">
      <alignment horizontal="left" vertical="top" wrapText="1"/>
    </xf>
    <xf numFmtId="168" fontId="25" fillId="0" borderId="0" xfId="16" applyNumberFormat="1" applyFont="1" applyBorder="1" applyAlignment="1">
      <alignment horizontal="center" vertical="center"/>
    </xf>
    <xf numFmtId="168" fontId="40" fillId="0" borderId="0" xfId="16" applyNumberFormat="1" applyFont="1" applyBorder="1" applyAlignment="1">
      <alignment vertical="center"/>
    </xf>
    <xf numFmtId="168" fontId="22" fillId="0" borderId="0" xfId="16" applyNumberFormat="1" applyFont="1" applyBorder="1" applyAlignment="1">
      <alignment vertical="center"/>
    </xf>
    <xf numFmtId="168" fontId="30" fillId="0" borderId="2" xfId="0" applyNumberFormat="1" applyFont="1" applyBorder="1" applyAlignment="1">
      <alignment horizontal="center" vertical="center"/>
    </xf>
    <xf numFmtId="168" fontId="33" fillId="0" borderId="2" xfId="0" applyNumberFormat="1" applyFont="1" applyBorder="1" applyAlignment="1">
      <alignment horizontal="center" vertical="center"/>
    </xf>
    <xf numFmtId="168" fontId="23" fillId="0" borderId="0" xfId="16" applyNumberFormat="1" applyFont="1" applyAlignment="1">
      <alignment vertical="center"/>
    </xf>
    <xf numFmtId="168" fontId="37" fillId="0" borderId="0" xfId="16" applyNumberFormat="1" applyFont="1" applyAlignment="1">
      <alignment vertical="center"/>
    </xf>
    <xf numFmtId="168" fontId="19" fillId="0" borderId="0" xfId="16" applyNumberFormat="1" applyFont="1" applyAlignment="1">
      <alignment vertical="center"/>
    </xf>
    <xf numFmtId="168" fontId="25" fillId="0" borderId="0" xfId="16" applyNumberFormat="1" applyFont="1" applyBorder="1" applyAlignment="1">
      <alignment vertical="center"/>
    </xf>
    <xf numFmtId="168" fontId="33" fillId="0" borderId="6" xfId="0" applyNumberFormat="1" applyFont="1" applyBorder="1" applyAlignment="1">
      <alignment horizontal="center" vertical="center" wrapText="1" readingOrder="2"/>
    </xf>
    <xf numFmtId="168" fontId="33" fillId="0" borderId="2" xfId="0" applyNumberFormat="1" applyFont="1" applyBorder="1" applyAlignment="1">
      <alignment horizontal="center" vertical="center" readingOrder="1"/>
    </xf>
    <xf numFmtId="168" fontId="30" fillId="0" borderId="2" xfId="16" applyNumberFormat="1" applyFont="1" applyFill="1" applyBorder="1" applyAlignment="1">
      <alignment horizontal="right" vertical="center" wrapText="1" indent="1"/>
    </xf>
    <xf numFmtId="168" fontId="33" fillId="0" borderId="11" xfId="0" applyNumberFormat="1" applyFont="1" applyBorder="1" applyAlignment="1">
      <alignment horizontal="center" vertical="center" wrapText="1" readingOrder="2"/>
    </xf>
    <xf numFmtId="168" fontId="28" fillId="0" borderId="11" xfId="16" applyNumberFormat="1" applyFont="1" applyBorder="1" applyAlignment="1">
      <alignment horizontal="right" vertical="top" wrapText="1"/>
    </xf>
    <xf numFmtId="168" fontId="30" fillId="0" borderId="9" xfId="16" applyNumberFormat="1" applyFont="1" applyBorder="1" applyAlignment="1">
      <alignment horizontal="right" vertical="top" wrapText="1" indent="1"/>
    </xf>
    <xf numFmtId="168" fontId="35" fillId="0" borderId="10" xfId="16" applyNumberFormat="1" applyFont="1" applyBorder="1" applyAlignment="1">
      <alignment horizontal="center" vertical="top" wrapText="1"/>
    </xf>
    <xf numFmtId="168" fontId="28" fillId="0" borderId="2" xfId="16" applyNumberFormat="1" applyFont="1" applyFill="1" applyBorder="1" applyAlignment="1">
      <alignment horizontal="right" vertical="center" wrapText="1" indent="1"/>
    </xf>
    <xf numFmtId="168" fontId="32" fillId="0" borderId="6" xfId="0" applyNumberFormat="1" applyFont="1" applyBorder="1" applyAlignment="1">
      <alignment horizontal="right" vertical="center" indent="1" readingOrder="1"/>
    </xf>
    <xf numFmtId="168" fontId="32" fillId="0" borderId="7" xfId="0" applyNumberFormat="1" applyFont="1" applyBorder="1" applyAlignment="1">
      <alignment horizontal="right" vertical="center" indent="1" readingOrder="1"/>
    </xf>
    <xf numFmtId="168" fontId="32" fillId="0" borderId="8" xfId="0" applyNumberFormat="1" applyFont="1" applyBorder="1" applyAlignment="1">
      <alignment horizontal="right" vertical="center" indent="1" readingOrder="1"/>
    </xf>
    <xf numFmtId="168" fontId="33" fillId="0" borderId="2" xfId="0" applyNumberFormat="1" applyFont="1" applyBorder="1" applyAlignment="1">
      <alignment horizontal="right" vertical="center" indent="1" readingOrder="1"/>
    </xf>
    <xf numFmtId="168" fontId="33" fillId="0" borderId="0" xfId="0" applyNumberFormat="1" applyFont="1" applyBorder="1" applyAlignment="1">
      <alignment horizontal="right" vertical="center" indent="1" readingOrder="1"/>
    </xf>
    <xf numFmtId="168" fontId="32" fillId="0" borderId="1" xfId="0" applyNumberFormat="1" applyFont="1" applyBorder="1" applyAlignment="1">
      <alignment horizontal="right" vertical="center" indent="1" readingOrder="1"/>
    </xf>
    <xf numFmtId="168" fontId="15" fillId="0" borderId="2" xfId="16" applyNumberFormat="1" applyFont="1" applyFill="1" applyBorder="1" applyAlignment="1">
      <alignment horizontal="right" vertical="center" wrapText="1" indent="1"/>
    </xf>
    <xf numFmtId="168" fontId="30" fillId="0" borderId="3" xfId="16" applyNumberFormat="1" applyFont="1" applyFill="1" applyBorder="1" applyAlignment="1">
      <alignment horizontal="right" vertical="center" wrapText="1" indent="1"/>
    </xf>
    <xf numFmtId="168" fontId="33" fillId="0" borderId="3" xfId="0" applyNumberFormat="1" applyFont="1" applyBorder="1" applyAlignment="1">
      <alignment horizontal="right" vertical="center" indent="1" readingOrder="1"/>
    </xf>
    <xf numFmtId="168" fontId="33" fillId="0" borderId="4" xfId="0" applyNumberFormat="1" applyFont="1" applyBorder="1" applyAlignment="1">
      <alignment horizontal="right" vertical="center" indent="1" readingOrder="1"/>
    </xf>
    <xf numFmtId="168" fontId="32" fillId="0" borderId="5" xfId="0" applyNumberFormat="1" applyFont="1" applyBorder="1" applyAlignment="1">
      <alignment horizontal="right" vertical="center" indent="1" readingOrder="1"/>
    </xf>
    <xf numFmtId="168" fontId="38" fillId="0" borderId="10" xfId="16" applyNumberFormat="1" applyFont="1" applyBorder="1" applyAlignment="1">
      <alignment horizontal="right" vertical="top" wrapText="1" indent="1"/>
    </xf>
    <xf numFmtId="168" fontId="35" fillId="0" borderId="10" xfId="16" applyNumberFormat="1" applyFont="1" applyBorder="1" applyAlignment="1">
      <alignment horizontal="right" vertical="top" wrapText="1" indent="1"/>
    </xf>
    <xf numFmtId="168" fontId="33" fillId="0" borderId="12" xfId="0" applyNumberFormat="1" applyFont="1" applyBorder="1" applyAlignment="1">
      <alignment horizontal="center" vertical="center" readingOrder="1"/>
    </xf>
    <xf numFmtId="168" fontId="32" fillId="0" borderId="6" xfId="0" applyNumberFormat="1" applyFont="1" applyFill="1" applyBorder="1" applyAlignment="1">
      <alignment horizontal="right" vertical="center" indent="1" readingOrder="2"/>
    </xf>
    <xf numFmtId="168" fontId="32" fillId="0" borderId="7" xfId="0" applyNumberFormat="1" applyFont="1" applyFill="1" applyBorder="1" applyAlignment="1">
      <alignment horizontal="right" vertical="center" indent="1" readingOrder="2"/>
    </xf>
    <xf numFmtId="168" fontId="32" fillId="0" borderId="8" xfId="0" applyNumberFormat="1" applyFont="1" applyFill="1" applyBorder="1" applyAlignment="1">
      <alignment horizontal="right" vertical="center" indent="1" readingOrder="2"/>
    </xf>
    <xf numFmtId="168" fontId="33" fillId="0" borderId="2" xfId="0" applyNumberFormat="1" applyFont="1" applyFill="1" applyBorder="1" applyAlignment="1">
      <alignment horizontal="right" vertical="center" indent="1" readingOrder="2"/>
    </xf>
    <xf numFmtId="168" fontId="33" fillId="0" borderId="0" xfId="0" applyNumberFormat="1" applyFont="1" applyFill="1" applyBorder="1" applyAlignment="1">
      <alignment horizontal="right" vertical="center" indent="1" readingOrder="2"/>
    </xf>
    <xf numFmtId="168" fontId="32" fillId="0" borderId="1" xfId="0" applyNumberFormat="1" applyFont="1" applyFill="1" applyBorder="1" applyAlignment="1">
      <alignment horizontal="right" vertical="center" indent="1" readingOrder="2"/>
    </xf>
    <xf numFmtId="168" fontId="33" fillId="0" borderId="3" xfId="0" applyNumberFormat="1" applyFont="1" applyFill="1" applyBorder="1" applyAlignment="1">
      <alignment horizontal="right" vertical="center" indent="1" readingOrder="2"/>
    </xf>
    <xf numFmtId="168" fontId="33" fillId="0" borderId="4" xfId="0" applyNumberFormat="1" applyFont="1" applyFill="1" applyBorder="1" applyAlignment="1">
      <alignment horizontal="right" vertical="center" indent="1" readingOrder="2"/>
    </xf>
    <xf numFmtId="168" fontId="32" fillId="0" borderId="5" xfId="0" applyNumberFormat="1" applyFont="1" applyFill="1" applyBorder="1" applyAlignment="1">
      <alignment horizontal="right" vertical="center" indent="1" readingOrder="2"/>
    </xf>
    <xf numFmtId="168" fontId="26" fillId="0" borderId="0" xfId="16" applyNumberFormat="1" applyFont="1" applyAlignment="1">
      <alignment vertical="center" readingOrder="2"/>
    </xf>
    <xf numFmtId="168" fontId="24" fillId="0" borderId="0" xfId="15" applyNumberFormat="1" applyFont="1" applyAlignment="1">
      <alignment vertical="center"/>
    </xf>
    <xf numFmtId="168" fontId="14" fillId="0" borderId="0" xfId="15" applyNumberFormat="1" applyFont="1" applyAlignment="1">
      <alignment vertical="center"/>
    </xf>
    <xf numFmtId="168" fontId="36" fillId="0" borderId="0" xfId="15" applyNumberFormat="1" applyFont="1" applyAlignment="1">
      <alignment vertical="center"/>
    </xf>
    <xf numFmtId="168" fontId="21" fillId="0" borderId="0" xfId="15" applyNumberFormat="1" applyFont="1" applyAlignment="1">
      <alignment vertical="center"/>
    </xf>
    <xf numFmtId="168" fontId="27" fillId="0" borderId="0" xfId="15" applyNumberFormat="1" applyFont="1" applyBorder="1" applyAlignment="1">
      <alignment horizontal="center" vertical="center" wrapText="1"/>
    </xf>
    <xf numFmtId="168" fontId="26" fillId="0" borderId="0" xfId="15" applyNumberFormat="1" applyFont="1" applyBorder="1" applyAlignment="1">
      <alignment vertical="center" wrapText="1"/>
    </xf>
    <xf numFmtId="168" fontId="26" fillId="0" borderId="0" xfId="15" applyNumberFormat="1" applyFont="1" applyBorder="1" applyAlignment="1">
      <alignment vertical="center"/>
    </xf>
    <xf numFmtId="168" fontId="13" fillId="0" borderId="0" xfId="15" applyNumberFormat="1" applyFont="1" applyBorder="1" applyAlignment="1">
      <alignment vertical="center"/>
    </xf>
    <xf numFmtId="168" fontId="26" fillId="0" borderId="0" xfId="15" applyNumberFormat="1" applyFont="1" applyAlignment="1">
      <alignment vertical="center"/>
    </xf>
    <xf numFmtId="168" fontId="13" fillId="0" borderId="0" xfId="15" applyNumberFormat="1" applyFont="1" applyAlignment="1">
      <alignment vertical="center"/>
    </xf>
    <xf numFmtId="168" fontId="30" fillId="0" borderId="1" xfId="15" applyNumberFormat="1" applyFont="1" applyBorder="1" applyAlignment="1">
      <alignment horizontal="center" vertical="top" wrapText="1"/>
    </xf>
    <xf numFmtId="168" fontId="30" fillId="0" borderId="12" xfId="15" applyNumberFormat="1" applyFont="1" applyBorder="1" applyAlignment="1">
      <alignment horizontal="center" vertical="top" wrapText="1" readingOrder="2"/>
    </xf>
    <xf numFmtId="168" fontId="33" fillId="0" borderId="1" xfId="15" applyNumberFormat="1" applyFont="1" applyBorder="1" applyAlignment="1">
      <alignment horizontal="center" vertical="top" wrapText="1"/>
    </xf>
    <xf numFmtId="168" fontId="33" fillId="0" borderId="12" xfId="15" applyNumberFormat="1" applyFont="1" applyBorder="1" applyAlignment="1">
      <alignment horizontal="center" vertical="top" wrapText="1"/>
    </xf>
    <xf numFmtId="168" fontId="32" fillId="0" borderId="12" xfId="15" applyNumberFormat="1" applyFont="1" applyBorder="1" applyAlignment="1">
      <alignment horizontal="center" vertical="top" wrapText="1"/>
    </xf>
    <xf numFmtId="168" fontId="24" fillId="0" borderId="0" xfId="16" applyNumberFormat="1" applyFont="1" applyBorder="1" applyAlignment="1">
      <alignment vertical="center"/>
    </xf>
    <xf numFmtId="168" fontId="14" fillId="0" borderId="0" xfId="16" applyNumberFormat="1" applyFont="1" applyBorder="1" applyAlignment="1">
      <alignment vertical="center"/>
    </xf>
    <xf numFmtId="168" fontId="36" fillId="0" borderId="0" xfId="16" applyNumberFormat="1" applyFont="1" applyBorder="1" applyAlignment="1">
      <alignment vertical="center"/>
    </xf>
    <xf numFmtId="168" fontId="21" fillId="0" borderId="0" xfId="16" applyNumberFormat="1" applyFont="1" applyBorder="1" applyAlignment="1">
      <alignment vertical="center"/>
    </xf>
    <xf numFmtId="168" fontId="28" fillId="0" borderId="11" xfId="16" applyNumberFormat="1" applyFont="1" applyBorder="1" applyAlignment="1">
      <alignment horizontal="center" vertical="top"/>
    </xf>
    <xf numFmtId="168" fontId="28" fillId="0" borderId="2" xfId="13" applyNumberFormat="1" applyFont="1" applyBorder="1" applyAlignment="1">
      <alignment horizontal="right" vertical="center" wrapText="1" indent="1"/>
    </xf>
    <xf numFmtId="168" fontId="32" fillId="0" borderId="0" xfId="0" applyNumberFormat="1" applyFont="1" applyBorder="1" applyAlignment="1">
      <alignment horizontal="right"/>
    </xf>
    <xf numFmtId="168" fontId="33" fillId="0" borderId="0" xfId="0" applyNumberFormat="1" applyFont="1" applyBorder="1" applyAlignment="1">
      <alignment horizontal="right"/>
    </xf>
    <xf numFmtId="168" fontId="34" fillId="0" borderId="0" xfId="16" applyNumberFormat="1" applyFont="1" applyBorder="1" applyAlignment="1">
      <alignment vertical="center"/>
    </xf>
    <xf numFmtId="168" fontId="31" fillId="0" borderId="2" xfId="13" applyNumberFormat="1" applyFont="1" applyBorder="1" applyAlignment="1">
      <alignment horizontal="right" wrapText="1" indent="1" readingOrder="1"/>
    </xf>
    <xf numFmtId="168" fontId="31" fillId="0" borderId="0" xfId="16" applyNumberFormat="1" applyFont="1" applyAlignment="1">
      <alignment vertical="center"/>
    </xf>
    <xf numFmtId="168" fontId="26" fillId="0" borderId="0" xfId="16" applyNumberFormat="1" applyFont="1" applyBorder="1" applyAlignment="1">
      <alignment vertical="top"/>
    </xf>
    <xf numFmtId="168" fontId="13" fillId="0" borderId="0" xfId="16" applyNumberFormat="1" applyBorder="1" applyAlignment="1">
      <alignment vertical="top"/>
    </xf>
    <xf numFmtId="168" fontId="13" fillId="0" borderId="0" xfId="16" applyNumberFormat="1" applyAlignment="1">
      <alignment vertical="top"/>
    </xf>
    <xf numFmtId="168" fontId="28" fillId="0" borderId="11" xfId="13" applyNumberFormat="1" applyFont="1" applyBorder="1" applyAlignment="1">
      <alignment horizontal="center" vertical="top" wrapText="1"/>
    </xf>
    <xf numFmtId="168" fontId="46" fillId="0" borderId="6" xfId="0" applyNumberFormat="1" applyFont="1" applyBorder="1" applyAlignment="1">
      <alignment horizontal="right" vertical="center" indent="1"/>
    </xf>
    <xf numFmtId="168" fontId="46" fillId="0" borderId="7" xfId="0" applyNumberFormat="1" applyFont="1" applyBorder="1" applyAlignment="1">
      <alignment horizontal="right" vertical="center" indent="1"/>
    </xf>
    <xf numFmtId="168" fontId="46" fillId="0" borderId="8" xfId="0" applyNumberFormat="1" applyFont="1" applyBorder="1" applyAlignment="1">
      <alignment horizontal="right" vertical="center" indent="1"/>
    </xf>
    <xf numFmtId="168" fontId="18" fillId="0" borderId="2" xfId="0" applyNumberFormat="1" applyFont="1" applyBorder="1" applyAlignment="1">
      <alignment horizontal="right" vertical="center" indent="1"/>
    </xf>
    <xf numFmtId="168" fontId="18" fillId="0" borderId="0" xfId="0" applyNumberFormat="1" applyFont="1" applyBorder="1" applyAlignment="1">
      <alignment horizontal="right" vertical="center" indent="1"/>
    </xf>
    <xf numFmtId="168" fontId="46" fillId="0" borderId="1" xfId="0" applyNumberFormat="1" applyFont="1" applyBorder="1" applyAlignment="1">
      <alignment horizontal="right" vertical="center" indent="1"/>
    </xf>
    <xf numFmtId="168" fontId="18" fillId="0" borderId="3" xfId="0" applyNumberFormat="1" applyFont="1" applyBorder="1" applyAlignment="1">
      <alignment horizontal="right" vertical="center" indent="1"/>
    </xf>
    <xf numFmtId="168" fontId="18" fillId="0" borderId="4" xfId="0" applyNumberFormat="1" applyFont="1" applyBorder="1" applyAlignment="1">
      <alignment horizontal="right" vertical="center" indent="1"/>
    </xf>
    <xf numFmtId="168" fontId="46" fillId="0" borderId="5" xfId="0" applyNumberFormat="1" applyFont="1" applyBorder="1" applyAlignment="1">
      <alignment horizontal="right" vertical="center" indent="1"/>
    </xf>
    <xf numFmtId="168" fontId="35" fillId="0" borderId="0" xfId="14" applyNumberFormat="1" applyFont="1" applyBorder="1" applyAlignment="1">
      <alignment horizontal="left" vertical="top" wrapText="1"/>
    </xf>
    <xf numFmtId="168" fontId="43" fillId="0" borderId="0" xfId="16" applyNumberFormat="1" applyFont="1" applyBorder="1" applyAlignment="1">
      <alignment horizontal="center" vertical="center" wrapText="1"/>
    </xf>
    <xf numFmtId="168" fontId="43" fillId="0" borderId="0" xfId="16" applyNumberFormat="1" applyFont="1" applyBorder="1" applyAlignment="1">
      <alignment horizontal="center" vertical="center"/>
    </xf>
    <xf numFmtId="168" fontId="44" fillId="2" borderId="6" xfId="21" applyNumberFormat="1" applyFont="1" applyFill="1" applyBorder="1" applyAlignment="1">
      <alignment horizontal="right" vertical="center" wrapText="1" indent="1" readingOrder="2"/>
    </xf>
    <xf numFmtId="168" fontId="13" fillId="2" borderId="11" xfId="16" applyNumberFormat="1" applyFont="1" applyFill="1" applyBorder="1" applyAlignment="1"/>
    <xf numFmtId="168" fontId="15" fillId="2" borderId="2" xfId="21" applyNumberFormat="1" applyFont="1" applyFill="1" applyBorder="1" applyAlignment="1">
      <alignment horizontal="right" vertical="center" wrapText="1" indent="1" readingOrder="2"/>
    </xf>
    <xf numFmtId="168" fontId="18" fillId="2" borderId="12" xfId="21" applyNumberFormat="1" applyFont="1" applyFill="1" applyBorder="1" applyAlignment="1">
      <alignment horizontal="right" vertical="center" indent="1"/>
    </xf>
    <xf numFmtId="168" fontId="18" fillId="0" borderId="0" xfId="21" applyNumberFormat="1" applyFont="1" applyBorder="1" applyAlignment="1">
      <alignment horizontal="right" wrapText="1"/>
    </xf>
    <xf numFmtId="168" fontId="13" fillId="0" borderId="0" xfId="16" applyNumberFormat="1" applyBorder="1" applyAlignment="1">
      <alignment vertical="center" wrapText="1"/>
    </xf>
    <xf numFmtId="168" fontId="13" fillId="0" borderId="0" xfId="16" applyNumberFormat="1" applyAlignment="1">
      <alignment vertical="center" wrapText="1"/>
    </xf>
    <xf numFmtId="168" fontId="44" fillId="2" borderId="2" xfId="21" applyNumberFormat="1" applyFont="1" applyFill="1" applyBorder="1" applyAlignment="1">
      <alignment horizontal="right" vertical="center" wrapText="1" indent="1" readingOrder="2"/>
    </xf>
    <xf numFmtId="168" fontId="46" fillId="2" borderId="12" xfId="21" applyNumberFormat="1" applyFont="1" applyFill="1" applyBorder="1" applyAlignment="1">
      <alignment horizontal="right" vertical="center" indent="1"/>
    </xf>
    <xf numFmtId="168" fontId="13" fillId="2" borderId="12" xfId="16" applyNumberFormat="1" applyFont="1" applyFill="1" applyBorder="1" applyAlignment="1">
      <alignment horizontal="right" vertical="center" wrapText="1" indent="1"/>
    </xf>
    <xf numFmtId="168" fontId="15" fillId="2" borderId="3" xfId="21" applyNumberFormat="1" applyFont="1" applyFill="1" applyBorder="1" applyAlignment="1">
      <alignment horizontal="right" vertical="center" wrapText="1" indent="1" readingOrder="2"/>
    </xf>
    <xf numFmtId="168" fontId="18" fillId="2" borderId="14" xfId="21" applyNumberFormat="1" applyFont="1" applyFill="1" applyBorder="1" applyAlignment="1">
      <alignment horizontal="right" vertical="center" indent="1"/>
    </xf>
    <xf numFmtId="168" fontId="16" fillId="2" borderId="0" xfId="16" applyNumberFormat="1" applyFont="1" applyFill="1" applyAlignment="1">
      <alignment vertical="center"/>
    </xf>
    <xf numFmtId="168" fontId="28" fillId="0" borderId="9" xfId="16" applyNumberFormat="1" applyFont="1" applyBorder="1" applyAlignment="1">
      <alignment horizontal="right" vertical="top" wrapText="1" indent="1"/>
    </xf>
    <xf numFmtId="168" fontId="28" fillId="0" borderId="9" xfId="16" applyNumberFormat="1" applyFont="1" applyBorder="1" applyAlignment="1">
      <alignment horizontal="right" vertical="center" wrapText="1" indent="1"/>
    </xf>
    <xf numFmtId="170" fontId="31" fillId="0" borderId="2" xfId="32" applyNumberFormat="1" applyFont="1" applyBorder="1" applyAlignment="1">
      <alignment horizontal="right" vertical="center" indent="1"/>
    </xf>
    <xf numFmtId="170" fontId="31" fillId="0" borderId="2" xfId="32" applyNumberFormat="1" applyFont="1" applyBorder="1" applyAlignment="1">
      <alignment horizontal="right" vertical="center" indent="1" readingOrder="2"/>
    </xf>
    <xf numFmtId="3" fontId="18" fillId="0" borderId="0" xfId="3" applyNumberFormat="1" applyFont="1" applyBorder="1" applyAlignment="1">
      <alignment horizontal="right" vertical="center" indent="1"/>
    </xf>
    <xf numFmtId="168" fontId="33" fillId="0" borderId="12" xfId="0" applyNumberFormat="1" applyFont="1" applyBorder="1" applyAlignment="1">
      <alignment horizontal="center" vertical="center"/>
    </xf>
    <xf numFmtId="168" fontId="32" fillId="0" borderId="1" xfId="16" applyNumberFormat="1" applyFont="1" applyBorder="1" applyAlignment="1">
      <alignment horizontal="left" vertical="center" indent="1"/>
    </xf>
    <xf numFmtId="168" fontId="33" fillId="0" borderId="1" xfId="16" applyNumberFormat="1" applyFont="1" applyBorder="1" applyAlignment="1">
      <alignment horizontal="left" vertical="center" indent="1"/>
    </xf>
    <xf numFmtId="168" fontId="33" fillId="0" borderId="5" xfId="16" applyNumberFormat="1" applyFont="1" applyBorder="1" applyAlignment="1">
      <alignment horizontal="left" vertical="center" indent="1"/>
    </xf>
    <xf numFmtId="168" fontId="32" fillId="0" borderId="14" xfId="16" applyNumberFormat="1" applyFont="1" applyBorder="1" applyAlignment="1">
      <alignment horizontal="center" vertical="center"/>
    </xf>
    <xf numFmtId="168" fontId="33" fillId="0" borderId="1" xfId="16" applyNumberFormat="1" applyFont="1" applyBorder="1" applyAlignment="1">
      <alignment horizontal="left" vertical="center" indent="1" readingOrder="1"/>
    </xf>
    <xf numFmtId="168" fontId="33" fillId="0" borderId="1" xfId="16" applyNumberFormat="1" applyFont="1" applyBorder="1" applyAlignment="1">
      <alignment horizontal="left" vertical="center" indent="2"/>
    </xf>
    <xf numFmtId="168" fontId="33" fillId="0" borderId="5" xfId="16" applyNumberFormat="1" applyFont="1" applyBorder="1" applyAlignment="1">
      <alignment horizontal="left" vertical="center" indent="1" readingOrder="1"/>
    </xf>
    <xf numFmtId="168" fontId="33" fillId="0" borderId="12" xfId="16" applyNumberFormat="1" applyFont="1" applyBorder="1" applyAlignment="1">
      <alignment horizontal="center" vertical="center" wrapText="1" readingOrder="1"/>
    </xf>
    <xf numFmtId="168" fontId="32" fillId="0" borderId="11" xfId="16" applyNumberFormat="1" applyFont="1" applyBorder="1" applyAlignment="1">
      <alignment horizontal="left" vertical="center" indent="1"/>
    </xf>
    <xf numFmtId="168" fontId="33" fillId="0" borderId="12" xfId="16" applyNumberFormat="1" applyFont="1" applyBorder="1" applyAlignment="1">
      <alignment horizontal="left" vertical="center" indent="1"/>
    </xf>
    <xf numFmtId="168" fontId="33" fillId="0" borderId="12" xfId="16" applyNumberFormat="1" applyFont="1" applyBorder="1" applyAlignment="1">
      <alignment horizontal="left" vertical="center" indent="2"/>
    </xf>
    <xf numFmtId="168" fontId="33" fillId="0" borderId="14" xfId="16"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33" fillId="0" borderId="12" xfId="16" applyNumberFormat="1" applyFont="1" applyBorder="1" applyAlignment="1">
      <alignment horizontal="center" vertical="center"/>
    </xf>
    <xf numFmtId="168" fontId="32" fillId="0" borderId="8" xfId="4" applyNumberFormat="1" applyFont="1" applyBorder="1" applyAlignment="1">
      <alignment horizontal="left" vertical="center" indent="1"/>
    </xf>
    <xf numFmtId="168" fontId="33" fillId="0" borderId="1" xfId="16" applyNumberFormat="1" applyFont="1" applyBorder="1" applyAlignment="1">
      <alignment horizontal="left" vertical="top" indent="1"/>
    </xf>
    <xf numFmtId="168" fontId="33" fillId="0" borderId="1" xfId="0" applyNumberFormat="1" applyFont="1" applyBorder="1" applyAlignment="1">
      <alignment horizontal="left" vertical="top" indent="1"/>
    </xf>
    <xf numFmtId="168" fontId="33" fillId="0" borderId="5" xfId="16" applyNumberFormat="1" applyFont="1" applyBorder="1" applyAlignment="1">
      <alignment horizontal="left" vertical="top" indent="1"/>
    </xf>
    <xf numFmtId="168" fontId="32" fillId="0" borderId="12" xfId="16" applyNumberFormat="1" applyFont="1" applyBorder="1" applyAlignment="1">
      <alignment horizontal="center" vertical="center"/>
    </xf>
    <xf numFmtId="1" fontId="33" fillId="0" borderId="1" xfId="0" applyNumberFormat="1" applyFont="1" applyBorder="1" applyAlignment="1">
      <alignment horizontal="left" vertical="center" indent="1"/>
    </xf>
    <xf numFmtId="168" fontId="32" fillId="0" borderId="12" xfId="13" applyNumberFormat="1" applyFont="1" applyBorder="1" applyAlignment="1">
      <alignment horizontal="center" vertical="top" wrapText="1"/>
    </xf>
    <xf numFmtId="1" fontId="32" fillId="0" borderId="8" xfId="13" applyNumberFormat="1" applyFont="1" applyBorder="1" applyAlignment="1">
      <alignment horizontal="left" vertical="center" indent="1"/>
    </xf>
    <xf numFmtId="1" fontId="33" fillId="0" borderId="1" xfId="13" applyNumberFormat="1" applyFont="1" applyBorder="1" applyAlignment="1">
      <alignment horizontal="left" vertical="center" indent="1"/>
    </xf>
    <xf numFmtId="1" fontId="31" fillId="0" borderId="2" xfId="13" applyNumberFormat="1" applyFont="1" applyBorder="1" applyAlignment="1">
      <alignment horizontal="left" wrapText="1" indent="1" readingOrder="1"/>
    </xf>
    <xf numFmtId="168" fontId="32" fillId="0" borderId="12" xfId="16" applyNumberFormat="1" applyFont="1" applyBorder="1" applyAlignment="1">
      <alignment horizontal="center" vertical="top" wrapText="1"/>
    </xf>
    <xf numFmtId="168" fontId="32" fillId="2" borderId="8" xfId="21" applyNumberFormat="1" applyFont="1" applyFill="1" applyBorder="1" applyAlignment="1">
      <alignment horizontal="left" vertical="center" wrapText="1" indent="1" readingOrder="1"/>
    </xf>
    <xf numFmtId="168" fontId="33" fillId="2" borderId="1" xfId="21" applyNumberFormat="1" applyFont="1" applyFill="1" applyBorder="1" applyAlignment="1">
      <alignment horizontal="left" vertical="center" wrapText="1" indent="1" readingOrder="1"/>
    </xf>
    <xf numFmtId="168" fontId="32" fillId="2" borderId="1" xfId="21" applyNumberFormat="1" applyFont="1" applyFill="1" applyBorder="1" applyAlignment="1">
      <alignment horizontal="left" vertical="center" wrapText="1" indent="1" readingOrder="1"/>
    </xf>
    <xf numFmtId="168" fontId="33" fillId="2" borderId="5" xfId="21" applyNumberFormat="1" applyFont="1" applyFill="1" applyBorder="1" applyAlignment="1">
      <alignment horizontal="left" vertical="center" wrapText="1" indent="1" readingOrder="1"/>
    </xf>
    <xf numFmtId="168" fontId="33" fillId="2" borderId="0" xfId="21" applyNumberFormat="1" applyFont="1" applyFill="1" applyAlignment="1">
      <alignment horizontal="left" vertical="center" wrapText="1" indent="1"/>
    </xf>
    <xf numFmtId="3" fontId="33" fillId="0" borderId="6" xfId="3" applyNumberFormat="1" applyFont="1" applyBorder="1" applyAlignment="1">
      <alignment horizontal="right" vertical="center" indent="1"/>
    </xf>
    <xf numFmtId="3" fontId="33" fillId="0" borderId="7" xfId="3" applyNumberFormat="1" applyFont="1" applyBorder="1" applyAlignment="1">
      <alignment horizontal="right" vertical="center" indent="1"/>
    </xf>
    <xf numFmtId="3" fontId="33" fillId="0" borderId="8" xfId="3" applyNumberFormat="1" applyFont="1" applyBorder="1" applyAlignment="1">
      <alignment horizontal="right" vertical="center" indent="1"/>
    </xf>
    <xf numFmtId="3" fontId="33" fillId="0" borderId="2" xfId="3" applyNumberFormat="1" applyFont="1" applyBorder="1" applyAlignment="1">
      <alignment horizontal="right" vertical="center" indent="1"/>
    </xf>
    <xf numFmtId="3" fontId="33" fillId="0" borderId="0" xfId="3" applyNumberFormat="1" applyFont="1" applyBorder="1" applyAlignment="1">
      <alignment horizontal="right" vertical="center" indent="1"/>
    </xf>
    <xf numFmtId="3" fontId="33" fillId="0" borderId="1" xfId="3" applyNumberFormat="1" applyFont="1" applyBorder="1" applyAlignment="1">
      <alignment horizontal="right" vertical="center" indent="1"/>
    </xf>
    <xf numFmtId="3" fontId="33" fillId="0" borderId="2" xfId="3" applyNumberFormat="1" applyFont="1" applyFill="1" applyBorder="1" applyAlignment="1">
      <alignment horizontal="right" vertical="center" indent="1"/>
    </xf>
    <xf numFmtId="3" fontId="33" fillId="0" borderId="0" xfId="3" applyNumberFormat="1" applyFont="1" applyFill="1" applyBorder="1" applyAlignment="1">
      <alignment horizontal="right" vertical="center" indent="1"/>
    </xf>
    <xf numFmtId="3" fontId="33" fillId="0" borderId="1" xfId="3" applyNumberFormat="1" applyFont="1" applyFill="1" applyBorder="1" applyAlignment="1">
      <alignment horizontal="right" vertical="center" indent="1"/>
    </xf>
    <xf numFmtId="168" fontId="30" fillId="0" borderId="11" xfId="16" applyNumberFormat="1" applyFont="1" applyBorder="1" applyAlignment="1">
      <alignment horizontal="center" vertical="center" wrapText="1"/>
    </xf>
    <xf numFmtId="168" fontId="33" fillId="0" borderId="12" xfId="16" applyNumberFormat="1" applyFont="1" applyBorder="1" applyAlignment="1">
      <alignment horizontal="center" vertical="center" wrapText="1"/>
    </xf>
    <xf numFmtId="168" fontId="32" fillId="0" borderId="12" xfId="16" applyNumberFormat="1" applyFont="1" applyBorder="1" applyAlignment="1">
      <alignment horizontal="center" vertical="center" wrapText="1"/>
    </xf>
    <xf numFmtId="168" fontId="32" fillId="0" borderId="13" xfId="15" applyNumberFormat="1" applyFont="1" applyBorder="1" applyAlignment="1">
      <alignment horizontal="left" vertical="center" indent="1"/>
    </xf>
    <xf numFmtId="168" fontId="32" fillId="0" borderId="9" xfId="15" applyNumberFormat="1" applyFont="1" applyBorder="1" applyAlignment="1">
      <alignment horizontal="right" vertical="center" wrapText="1" indent="1"/>
    </xf>
    <xf numFmtId="0" fontId="2" fillId="0" borderId="10" xfId="0" applyFont="1" applyBorder="1" applyAlignment="1">
      <alignment horizontal="left" vertical="center"/>
    </xf>
    <xf numFmtId="168" fontId="26" fillId="0" borderId="10" xfId="16" applyNumberFormat="1" applyFont="1" applyBorder="1" applyAlignment="1">
      <alignment horizontal="left" vertical="center"/>
    </xf>
    <xf numFmtId="168" fontId="32" fillId="0" borderId="13" xfId="16" applyNumberFormat="1" applyFont="1" applyBorder="1" applyAlignment="1">
      <alignment horizontal="left" vertical="center"/>
    </xf>
    <xf numFmtId="168" fontId="30" fillId="0" borderId="2" xfId="16" applyNumberFormat="1" applyFont="1" applyFill="1" applyBorder="1" applyAlignment="1">
      <alignment horizontal="center" vertical="center"/>
    </xf>
    <xf numFmtId="168" fontId="32" fillId="0" borderId="10" xfId="16" applyNumberFormat="1" applyFont="1" applyBorder="1" applyAlignment="1">
      <alignment horizontal="left" vertical="center" indent="1"/>
    </xf>
    <xf numFmtId="168" fontId="30" fillId="0" borderId="1" xfId="13" applyNumberFormat="1" applyFont="1" applyFill="1" applyBorder="1" applyAlignment="1">
      <alignment horizontal="center" vertical="center"/>
    </xf>
    <xf numFmtId="168" fontId="30" fillId="0" borderId="2" xfId="13" applyNumberFormat="1" applyFont="1" applyFill="1" applyBorder="1" applyAlignment="1">
      <alignment horizontal="center" vertical="center"/>
    </xf>
    <xf numFmtId="168" fontId="30" fillId="0" borderId="12" xfId="13" applyNumberFormat="1" applyFont="1" applyFill="1" applyBorder="1" applyAlignment="1">
      <alignment horizontal="center" vertical="center"/>
    </xf>
    <xf numFmtId="168" fontId="30" fillId="0" borderId="2" xfId="13" applyNumberFormat="1" applyFont="1" applyBorder="1" applyAlignment="1">
      <alignment horizontal="center" vertical="center"/>
    </xf>
    <xf numFmtId="168" fontId="33" fillId="0" borderId="12" xfId="16" applyNumberFormat="1" applyFont="1" applyBorder="1" applyAlignment="1">
      <alignment horizontal="center" vertical="center" readingOrder="2"/>
    </xf>
    <xf numFmtId="168" fontId="33" fillId="0" borderId="13" xfId="0" applyNumberFormat="1" applyFont="1" applyBorder="1" applyAlignment="1">
      <alignment horizontal="left" vertical="center" indent="1"/>
    </xf>
    <xf numFmtId="168" fontId="33" fillId="0" borderId="1" xfId="16" applyNumberFormat="1" applyFont="1" applyBorder="1" applyAlignment="1">
      <alignment horizontal="center" vertical="center" readingOrder="2"/>
    </xf>
    <xf numFmtId="168" fontId="33" fillId="0" borderId="0" xfId="0" applyNumberFormat="1" applyFont="1" applyBorder="1" applyAlignment="1">
      <alignment horizontal="center" vertical="center" wrapText="1"/>
    </xf>
    <xf numFmtId="168" fontId="33" fillId="0" borderId="1" xfId="16" applyNumberFormat="1" applyFont="1" applyBorder="1" applyAlignment="1">
      <alignment horizontal="center" vertical="center" wrapText="1" readingOrder="2"/>
    </xf>
    <xf numFmtId="168" fontId="33" fillId="0" borderId="0" xfId="16" applyNumberFormat="1" applyFont="1" applyBorder="1" applyAlignment="1">
      <alignment horizontal="center" vertical="center" readingOrder="2"/>
    </xf>
    <xf numFmtId="168" fontId="29" fillId="0" borderId="13" xfId="0" applyNumberFormat="1" applyFont="1" applyBorder="1" applyAlignment="1">
      <alignment horizontal="left" vertical="center" indent="1"/>
    </xf>
    <xf numFmtId="168" fontId="37" fillId="0" borderId="11" xfId="16" applyNumberFormat="1" applyFont="1" applyFill="1" applyBorder="1" applyAlignment="1">
      <alignment horizontal="center" vertical="center" wrapText="1"/>
    </xf>
    <xf numFmtId="168" fontId="30" fillId="0" borderId="12" xfId="13" applyNumberFormat="1" applyFont="1" applyFill="1" applyBorder="1" applyAlignment="1">
      <alignment horizontal="center" vertical="center" wrapText="1"/>
    </xf>
    <xf numFmtId="168" fontId="30" fillId="0" borderId="11" xfId="16" applyNumberFormat="1" applyFont="1" applyFill="1" applyBorder="1" applyAlignment="1">
      <alignment horizontal="center" vertical="center" wrapText="1"/>
    </xf>
    <xf numFmtId="168" fontId="33" fillId="0" borderId="1" xfId="16" applyNumberFormat="1" applyFont="1" applyBorder="1" applyAlignment="1">
      <alignment horizontal="center" vertical="center" wrapText="1"/>
    </xf>
    <xf numFmtId="168" fontId="33" fillId="0" borderId="1" xfId="16" applyNumberFormat="1" applyFont="1" applyBorder="1" applyAlignment="1">
      <alignment horizontal="center" vertical="center"/>
    </xf>
    <xf numFmtId="168" fontId="30" fillId="0" borderId="6" xfId="16" applyNumberFormat="1" applyFont="1" applyFill="1" applyBorder="1" applyAlignment="1">
      <alignment horizontal="center" vertical="center"/>
    </xf>
    <xf numFmtId="168" fontId="33" fillId="0" borderId="12" xfId="16" applyNumberFormat="1" applyFont="1" applyBorder="1" applyAlignment="1">
      <alignment horizontal="center" vertical="center" wrapText="1" readingOrder="2"/>
    </xf>
    <xf numFmtId="168" fontId="33" fillId="0" borderId="0" xfId="16" applyNumberFormat="1" applyFont="1" applyBorder="1" applyAlignment="1">
      <alignment horizontal="center" vertical="center" wrapText="1" readingOrder="2"/>
    </xf>
    <xf numFmtId="168" fontId="33" fillId="0" borderId="2" xfId="16" applyNumberFormat="1" applyFont="1" applyBorder="1" applyAlignment="1">
      <alignment horizontal="center" vertical="center" readingOrder="2"/>
    </xf>
    <xf numFmtId="168" fontId="32" fillId="0" borderId="10" xfId="0" applyNumberFormat="1" applyFont="1" applyBorder="1" applyAlignment="1">
      <alignment horizontal="left" vertical="center" indent="1"/>
    </xf>
    <xf numFmtId="168" fontId="30" fillId="0" borderId="11" xfId="16" applyNumberFormat="1" applyFont="1" applyFill="1" applyBorder="1" applyAlignment="1">
      <alignment horizontal="center" vertical="center"/>
    </xf>
    <xf numFmtId="168" fontId="29" fillId="0" borderId="12" xfId="16" applyNumberFormat="1" applyFont="1" applyBorder="1" applyAlignment="1">
      <alignment horizontal="center" vertical="center"/>
    </xf>
    <xf numFmtId="168" fontId="30" fillId="0" borderId="12" xfId="13" applyNumberFormat="1" applyFont="1" applyBorder="1" applyAlignment="1">
      <alignment horizontal="center" vertical="center" wrapText="1"/>
    </xf>
    <xf numFmtId="168" fontId="30" fillId="0" borderId="2" xfId="16" applyNumberFormat="1" applyFont="1" applyFill="1" applyBorder="1" applyAlignment="1">
      <alignment horizontal="center" vertical="center" wrapText="1"/>
    </xf>
    <xf numFmtId="168" fontId="30" fillId="0" borderId="12" xfId="16" applyNumberFormat="1" applyFont="1" applyFill="1" applyBorder="1" applyAlignment="1">
      <alignment horizontal="center" vertical="center" wrapText="1"/>
    </xf>
    <xf numFmtId="168" fontId="37" fillId="0" borderId="12" xfId="16" applyNumberFormat="1" applyFont="1" applyFill="1" applyBorder="1" applyAlignment="1">
      <alignment horizontal="center" vertical="center" wrapText="1"/>
    </xf>
    <xf numFmtId="168" fontId="33" fillId="0" borderId="0" xfId="16" applyNumberFormat="1" applyFont="1" applyBorder="1" applyAlignment="1">
      <alignment horizontal="center" vertical="center" wrapText="1"/>
    </xf>
    <xf numFmtId="168" fontId="28" fillId="0" borderId="11" xfId="0" applyNumberFormat="1" applyFont="1" applyBorder="1" applyAlignment="1">
      <alignment horizontal="right" vertical="center" indent="1"/>
    </xf>
    <xf numFmtId="168" fontId="44" fillId="0" borderId="11" xfId="21" applyNumberFormat="1" applyFont="1" applyBorder="1" applyAlignment="1">
      <alignment horizontal="center" vertical="center"/>
    </xf>
    <xf numFmtId="168" fontId="46" fillId="0" borderId="12" xfId="21" applyNumberFormat="1" applyFont="1" applyBorder="1" applyAlignment="1">
      <alignment horizontal="center" vertical="center"/>
    </xf>
    <xf numFmtId="168" fontId="33" fillId="2" borderId="0" xfId="16" applyNumberFormat="1" applyFont="1" applyFill="1" applyAlignment="1">
      <alignment horizontal="left" vertical="top" wrapText="1" indent="1"/>
    </xf>
    <xf numFmtId="168" fontId="29" fillId="0" borderId="10" xfId="16" applyNumberFormat="1" applyFont="1" applyBorder="1" applyAlignment="1">
      <alignment horizontal="left" vertical="center" wrapText="1" indent="1"/>
    </xf>
    <xf numFmtId="168" fontId="46" fillId="0" borderId="6" xfId="0" applyNumberFormat="1" applyFont="1" applyBorder="1" applyAlignment="1">
      <alignment horizontal="right" indent="1"/>
    </xf>
    <xf numFmtId="168" fontId="46" fillId="0" borderId="7" xfId="0" applyNumberFormat="1" applyFont="1" applyBorder="1" applyAlignment="1">
      <alignment horizontal="right" indent="1"/>
    </xf>
    <xf numFmtId="168" fontId="46" fillId="0" borderId="8" xfId="0" applyNumberFormat="1" applyFont="1" applyBorder="1" applyAlignment="1">
      <alignment horizontal="right" indent="1"/>
    </xf>
    <xf numFmtId="168" fontId="18" fillId="0" borderId="2" xfId="0" applyNumberFormat="1" applyFont="1" applyBorder="1" applyAlignment="1">
      <alignment horizontal="right" indent="1"/>
    </xf>
    <xf numFmtId="168" fontId="18" fillId="0" borderId="0" xfId="0" applyNumberFormat="1" applyFont="1" applyBorder="1" applyAlignment="1">
      <alignment horizontal="right" indent="1"/>
    </xf>
    <xf numFmtId="168" fontId="46" fillId="0" borderId="1" xfId="0" applyNumberFormat="1" applyFont="1" applyBorder="1" applyAlignment="1">
      <alignment horizontal="right" indent="1"/>
    </xf>
    <xf numFmtId="168" fontId="18" fillId="0" borderId="3" xfId="0" applyNumberFormat="1" applyFont="1" applyBorder="1" applyAlignment="1">
      <alignment horizontal="right" indent="1"/>
    </xf>
    <xf numFmtId="168" fontId="18" fillId="0" borderId="4" xfId="0" applyNumberFormat="1" applyFont="1" applyBorder="1" applyAlignment="1">
      <alignment horizontal="right" indent="1"/>
    </xf>
    <xf numFmtId="168" fontId="46" fillId="0" borderId="5" xfId="0" applyNumberFormat="1" applyFont="1" applyBorder="1" applyAlignment="1">
      <alignment horizontal="right" indent="1"/>
    </xf>
    <xf numFmtId="169" fontId="46" fillId="0" borderId="8" xfId="0" applyNumberFormat="1" applyFont="1" applyBorder="1" applyAlignment="1">
      <alignment horizontal="right" indent="1"/>
    </xf>
    <xf numFmtId="169" fontId="18" fillId="0" borderId="1" xfId="0" applyNumberFormat="1" applyFont="1" applyBorder="1" applyAlignment="1">
      <alignment horizontal="right" indent="1"/>
    </xf>
    <xf numFmtId="169" fontId="18" fillId="0" borderId="5" xfId="0" applyNumberFormat="1" applyFont="1" applyBorder="1" applyAlignment="1">
      <alignment horizontal="right" indent="1"/>
    </xf>
    <xf numFmtId="168" fontId="33" fillId="0" borderId="7" xfId="16" applyNumberFormat="1" applyFont="1" applyBorder="1" applyAlignment="1">
      <alignment horizontal="left" vertical="top" wrapText="1" indent="1"/>
    </xf>
    <xf numFmtId="168" fontId="32" fillId="0" borderId="11" xfId="0" applyNumberFormat="1" applyFont="1" applyBorder="1" applyAlignment="1">
      <alignment horizontal="right" vertical="center" indent="1"/>
    </xf>
    <xf numFmtId="168" fontId="33" fillId="0" borderId="12" xfId="0" applyNumberFormat="1" applyFont="1" applyBorder="1" applyAlignment="1">
      <alignment horizontal="right" vertical="center" indent="1"/>
    </xf>
    <xf numFmtId="168" fontId="30" fillId="0" borderId="0" xfId="0" applyNumberFormat="1" applyFont="1" applyBorder="1" applyAlignment="1">
      <alignment horizontal="right" vertical="top" wrapText="1" indent="1"/>
    </xf>
    <xf numFmtId="168" fontId="31" fillId="0" borderId="0" xfId="0" applyNumberFormat="1" applyFont="1" applyBorder="1" applyAlignment="1">
      <alignment horizontal="left" vertical="top" wrapText="1" indent="1"/>
    </xf>
    <xf numFmtId="168" fontId="42" fillId="0" borderId="0" xfId="16" applyNumberFormat="1" applyFont="1" applyAlignment="1">
      <alignment horizontal="center" vertical="center"/>
    </xf>
    <xf numFmtId="168" fontId="52" fillId="0" borderId="0" xfId="16" applyNumberFormat="1" applyFont="1" applyBorder="1" applyAlignment="1">
      <alignment horizontal="center" vertical="center" wrapText="1"/>
    </xf>
    <xf numFmtId="168" fontId="52" fillId="0" borderId="0" xfId="16" applyNumberFormat="1" applyFont="1" applyBorder="1" applyAlignment="1">
      <alignment horizontal="center" vertical="center"/>
    </xf>
    <xf numFmtId="168" fontId="44" fillId="0" borderId="11" xfId="16" applyNumberFormat="1" applyFont="1" applyBorder="1" applyAlignment="1">
      <alignment horizontal="center" vertical="center"/>
    </xf>
    <xf numFmtId="168" fontId="2" fillId="0" borderId="14" xfId="21" applyNumberFormat="1" applyBorder="1" applyAlignment="1">
      <alignment horizontal="center" vertical="center"/>
    </xf>
    <xf numFmtId="168" fontId="45" fillId="0" borderId="11" xfId="13" applyNumberFormat="1" applyFont="1" applyBorder="1" applyAlignment="1">
      <alignment horizontal="center" vertical="center" wrapText="1"/>
    </xf>
    <xf numFmtId="168" fontId="45" fillId="0" borderId="14" xfId="13" applyNumberFormat="1" applyFont="1" applyBorder="1" applyAlignment="1">
      <alignment horizontal="center" vertical="center" wrapText="1"/>
    </xf>
    <xf numFmtId="168" fontId="15" fillId="2" borderId="0" xfId="16" applyNumberFormat="1" applyFont="1" applyFill="1" applyAlignment="1">
      <alignment horizontal="right" vertical="top" wrapText="1" indent="1" readingOrder="2"/>
    </xf>
    <xf numFmtId="168" fontId="28" fillId="0" borderId="11" xfId="16" applyNumberFormat="1" applyFont="1" applyBorder="1" applyAlignment="1">
      <alignment horizontal="center" vertical="center" wrapText="1"/>
    </xf>
    <xf numFmtId="168" fontId="28" fillId="0" borderId="12" xfId="16" applyNumberFormat="1" applyFont="1" applyBorder="1" applyAlignment="1">
      <alignment horizontal="center" vertical="center" wrapText="1"/>
    </xf>
    <xf numFmtId="168" fontId="23" fillId="0" borderId="0" xfId="16" applyNumberFormat="1" applyFont="1" applyAlignment="1">
      <alignment horizontal="center" vertical="center" wrapText="1"/>
    </xf>
    <xf numFmtId="168" fontId="23" fillId="0" borderId="0" xfId="16" applyNumberFormat="1" applyFont="1" applyAlignment="1">
      <alignment horizontal="center" vertical="center"/>
    </xf>
    <xf numFmtId="168" fontId="35" fillId="0" borderId="0" xfId="14" applyNumberFormat="1" applyFont="1" applyBorder="1" applyAlignment="1">
      <alignment horizontal="left" vertical="top" wrapText="1"/>
    </xf>
    <xf numFmtId="168" fontId="30" fillId="0" borderId="0" xfId="14" applyNumberFormat="1" applyFont="1" applyBorder="1" applyAlignment="1">
      <alignment horizontal="right" vertical="top" wrapText="1"/>
    </xf>
    <xf numFmtId="168" fontId="28" fillId="0" borderId="11" xfId="16" applyNumberFormat="1" applyFont="1" applyBorder="1" applyAlignment="1">
      <alignment horizontal="center" vertical="center"/>
    </xf>
    <xf numFmtId="168" fontId="28" fillId="0" borderId="12" xfId="16" applyNumberFormat="1" applyFont="1" applyBorder="1" applyAlignment="1">
      <alignment horizontal="center" vertical="center"/>
    </xf>
    <xf numFmtId="168" fontId="28" fillId="0" borderId="14" xfId="16" applyNumberFormat="1" applyFont="1" applyBorder="1" applyAlignment="1">
      <alignment horizontal="center" vertical="center"/>
    </xf>
    <xf numFmtId="168" fontId="32" fillId="0" borderId="11" xfId="16" applyNumberFormat="1" applyFont="1" applyBorder="1" applyAlignment="1">
      <alignment horizontal="center" vertical="center"/>
    </xf>
    <xf numFmtId="168" fontId="32" fillId="0" borderId="12" xfId="16" applyNumberFormat="1" applyFont="1" applyBorder="1" applyAlignment="1">
      <alignment horizontal="center" vertical="center"/>
    </xf>
    <xf numFmtId="168" fontId="32" fillId="0" borderId="14" xfId="16" applyNumberFormat="1" applyFont="1" applyBorder="1" applyAlignment="1">
      <alignment horizontal="center" vertical="center"/>
    </xf>
    <xf numFmtId="168" fontId="33" fillId="0" borderId="7" xfId="14" applyNumberFormat="1" applyFont="1" applyBorder="1" applyAlignment="1">
      <alignment horizontal="left" vertical="top" wrapText="1"/>
    </xf>
    <xf numFmtId="168" fontId="33" fillId="0" borderId="7" xfId="0" applyNumberFormat="1" applyFont="1" applyBorder="1" applyAlignment="1">
      <alignment horizontal="left" vertical="top" wrapText="1" indent="1"/>
    </xf>
    <xf numFmtId="168" fontId="30" fillId="0" borderId="7" xfId="0" applyNumberFormat="1" applyFont="1" applyBorder="1" applyAlignment="1">
      <alignment horizontal="right" vertical="top" wrapText="1" indent="1"/>
    </xf>
    <xf numFmtId="168" fontId="33" fillId="0" borderId="0" xfId="0" applyNumberFormat="1" applyFont="1" applyBorder="1" applyAlignment="1">
      <alignment horizontal="left" vertical="top" wrapText="1" indent="1"/>
    </xf>
    <xf numFmtId="168" fontId="28" fillId="0" borderId="6" xfId="13" applyNumberFormat="1" applyFont="1" applyBorder="1" applyAlignment="1">
      <alignment horizontal="center" vertical="center"/>
    </xf>
    <xf numFmtId="168" fontId="28" fillId="0" borderId="3" xfId="13" applyNumberFormat="1" applyFont="1" applyBorder="1" applyAlignment="1">
      <alignment horizontal="center" vertical="center"/>
    </xf>
    <xf numFmtId="168" fontId="32" fillId="0" borderId="8" xfId="13" applyNumberFormat="1" applyFont="1" applyBorder="1" applyAlignment="1">
      <alignment horizontal="center" vertical="center" wrapText="1"/>
    </xf>
    <xf numFmtId="168" fontId="32" fillId="0" borderId="5" xfId="13" applyNumberFormat="1" applyFont="1" applyBorder="1" applyAlignment="1">
      <alignment horizontal="center" vertical="center" wrapText="1"/>
    </xf>
    <xf numFmtId="168" fontId="37" fillId="0" borderId="7" xfId="16" applyNumberFormat="1" applyFont="1" applyBorder="1" applyAlignment="1">
      <alignment horizontal="right" vertical="top" wrapText="1" indent="1"/>
    </xf>
    <xf numFmtId="168" fontId="33" fillId="0" borderId="7" xfId="0" applyNumberFormat="1" applyFont="1" applyBorder="1" applyAlignment="1">
      <alignment horizontal="left" vertical="center" wrapText="1" indent="1" readingOrder="1"/>
    </xf>
    <xf numFmtId="168" fontId="30" fillId="0" borderId="7" xfId="16" applyNumberFormat="1" applyFont="1" applyBorder="1" applyAlignment="1">
      <alignment horizontal="right" vertical="center" wrapText="1" indent="1" readingOrder="2"/>
    </xf>
    <xf numFmtId="168" fontId="23" fillId="0" borderId="0" xfId="15" applyNumberFormat="1" applyFont="1" applyAlignment="1">
      <alignment horizontal="center" vertical="center" wrapText="1"/>
    </xf>
    <xf numFmtId="168" fontId="41" fillId="0" borderId="0" xfId="15" applyNumberFormat="1" applyFont="1" applyAlignment="1">
      <alignment vertical="center" wrapText="1"/>
    </xf>
    <xf numFmtId="168" fontId="52" fillId="0" borderId="0" xfId="15" applyNumberFormat="1" applyFont="1" applyBorder="1" applyAlignment="1">
      <alignment horizontal="center" vertical="center" wrapText="1"/>
    </xf>
    <xf numFmtId="168" fontId="39" fillId="0" borderId="0" xfId="15" applyNumberFormat="1" applyFont="1" applyBorder="1" applyAlignment="1">
      <alignment vertical="center" wrapText="1"/>
    </xf>
    <xf numFmtId="168" fontId="32" fillId="0" borderId="6" xfId="15" applyNumberFormat="1" applyFont="1" applyBorder="1" applyAlignment="1">
      <alignment horizontal="center" vertical="center" wrapText="1"/>
    </xf>
    <xf numFmtId="168" fontId="32" fillId="0" borderId="12" xfId="15" applyNumberFormat="1" applyFont="1" applyBorder="1" applyAlignment="1">
      <alignment horizontal="center" vertical="center" wrapText="1"/>
    </xf>
    <xf numFmtId="168" fontId="32" fillId="0" borderId="14" xfId="15" applyNumberFormat="1" applyFont="1" applyBorder="1" applyAlignment="1">
      <alignment horizontal="center" vertical="center" wrapText="1"/>
    </xf>
    <xf numFmtId="168" fontId="32" fillId="0" borderId="8" xfId="15" applyNumberFormat="1" applyFont="1" applyBorder="1" applyAlignment="1">
      <alignment horizontal="center" vertical="center" wrapText="1"/>
    </xf>
    <xf numFmtId="168" fontId="32" fillId="0" borderId="1" xfId="15" applyNumberFormat="1" applyFont="1" applyBorder="1" applyAlignment="1">
      <alignment horizontal="center" vertical="center" wrapText="1"/>
    </xf>
    <xf numFmtId="168" fontId="32" fillId="0" borderId="5" xfId="15" applyNumberFormat="1" applyFont="1" applyBorder="1" applyAlignment="1">
      <alignment horizontal="center" vertical="center" wrapText="1"/>
    </xf>
    <xf numFmtId="168" fontId="32" fillId="0" borderId="11" xfId="15" applyNumberFormat="1" applyFont="1" applyBorder="1" applyAlignment="1">
      <alignment horizontal="center" vertical="center" readingOrder="2"/>
    </xf>
    <xf numFmtId="168" fontId="32" fillId="0" borderId="12" xfId="15" applyNumberFormat="1" applyFont="1" applyBorder="1" applyAlignment="1">
      <alignment horizontal="center" vertical="center" readingOrder="2"/>
    </xf>
    <xf numFmtId="168" fontId="31" fillId="0" borderId="12" xfId="0" applyNumberFormat="1" applyFont="1" applyBorder="1" applyAlignment="1">
      <alignment horizontal="center" vertical="center" readingOrder="2"/>
    </xf>
    <xf numFmtId="168" fontId="28" fillId="0" borderId="6" xfId="16" applyNumberFormat="1" applyFont="1" applyBorder="1" applyAlignment="1">
      <alignment horizontal="center" vertical="center"/>
    </xf>
    <xf numFmtId="168" fontId="31" fillId="0" borderId="12" xfId="0" applyNumberFormat="1" applyFont="1" applyBorder="1" applyAlignment="1">
      <alignment horizontal="center" vertical="center" readingOrder="1"/>
    </xf>
    <xf numFmtId="168" fontId="32" fillId="0" borderId="8" xfId="16" applyNumberFormat="1" applyFont="1" applyBorder="1" applyAlignment="1">
      <alignment horizontal="center" vertical="center"/>
    </xf>
    <xf numFmtId="168" fontId="32" fillId="0" borderId="1" xfId="16" applyNumberFormat="1" applyFont="1" applyBorder="1" applyAlignment="1">
      <alignment horizontal="center" vertical="center"/>
    </xf>
    <xf numFmtId="168" fontId="32" fillId="0" borderId="5" xfId="16" applyNumberFormat="1" applyFont="1" applyBorder="1" applyAlignment="1">
      <alignment horizontal="center" vertical="center"/>
    </xf>
    <xf numFmtId="168" fontId="28" fillId="0" borderId="8" xfId="16" applyNumberFormat="1" applyFont="1" applyBorder="1" applyAlignment="1">
      <alignment horizontal="center" vertical="top" wrapText="1"/>
    </xf>
    <xf numFmtId="168" fontId="28" fillId="0" borderId="12" xfId="16" applyNumberFormat="1" applyFont="1" applyBorder="1" applyAlignment="1">
      <alignment horizontal="center" vertical="top" wrapText="1"/>
    </xf>
    <xf numFmtId="168" fontId="33" fillId="0" borderId="12" xfId="0" applyNumberFormat="1" applyFont="1" applyBorder="1" applyAlignment="1">
      <alignment horizontal="center" vertical="center" readingOrder="2"/>
    </xf>
    <xf numFmtId="168" fontId="33" fillId="0" borderId="12" xfId="0" applyNumberFormat="1" applyFont="1" applyBorder="1" applyAlignment="1">
      <alignment horizontal="center" vertical="center" readingOrder="1"/>
    </xf>
    <xf numFmtId="168" fontId="33" fillId="0" borderId="7" xfId="0" applyNumberFormat="1" applyFont="1" applyBorder="1" applyAlignment="1">
      <alignment horizontal="right" vertical="top" wrapText="1" indent="1"/>
    </xf>
    <xf numFmtId="168" fontId="28" fillId="0" borderId="11" xfId="16" applyNumberFormat="1" applyFont="1" applyBorder="1" applyAlignment="1">
      <alignment horizontal="center" vertical="top" wrapText="1"/>
    </xf>
    <xf numFmtId="168" fontId="28" fillId="0" borderId="11" xfId="13" applyNumberFormat="1" applyFont="1" applyBorder="1" applyAlignment="1">
      <alignment horizontal="center" vertical="top"/>
    </xf>
    <xf numFmtId="168" fontId="28" fillId="0" borderId="12" xfId="13" applyNumberFormat="1" applyFont="1" applyBorder="1" applyAlignment="1">
      <alignment horizontal="center" vertical="top"/>
    </xf>
    <xf numFmtId="168" fontId="30" fillId="0" borderId="7" xfId="0" applyNumberFormat="1" applyFont="1" applyBorder="1" applyAlignment="1">
      <alignment horizontal="right" vertical="top" wrapText="1" indent="1" readingOrder="2"/>
    </xf>
    <xf numFmtId="168" fontId="30" fillId="0" borderId="0" xfId="0" applyNumberFormat="1" applyFont="1" applyBorder="1" applyAlignment="1">
      <alignment horizontal="right" vertical="top" wrapText="1" indent="1"/>
    </xf>
    <xf numFmtId="168" fontId="28" fillId="0" borderId="8" xfId="0" applyNumberFormat="1" applyFont="1" applyBorder="1" applyAlignment="1">
      <alignment horizontal="center" vertical="top" wrapText="1"/>
    </xf>
    <xf numFmtId="168" fontId="28" fillId="0" borderId="12" xfId="0" applyNumberFormat="1" applyFont="1" applyBorder="1" applyAlignment="1">
      <alignment horizontal="center" vertical="top"/>
    </xf>
    <xf numFmtId="168" fontId="28" fillId="0" borderId="2" xfId="16" applyNumberFormat="1" applyFont="1" applyBorder="1" applyAlignment="1">
      <alignment horizontal="center" vertical="center"/>
    </xf>
    <xf numFmtId="168" fontId="28" fillId="0" borderId="3" xfId="16" applyNumberFormat="1" applyFont="1" applyBorder="1" applyAlignment="1">
      <alignment horizontal="center" vertical="center"/>
    </xf>
    <xf numFmtId="168" fontId="28" fillId="0" borderId="9" xfId="16" applyNumberFormat="1" applyFont="1" applyBorder="1" applyAlignment="1">
      <alignment horizontal="right" vertical="center" wrapText="1" indent="1"/>
    </xf>
    <xf numFmtId="168" fontId="28" fillId="0" borderId="10" xfId="16" applyNumberFormat="1" applyFont="1" applyBorder="1" applyAlignment="1">
      <alignment horizontal="right" vertical="center" wrapText="1" indent="1"/>
    </xf>
    <xf numFmtId="168" fontId="33" fillId="0" borderId="2" xfId="0" applyNumberFormat="1" applyFont="1" applyBorder="1" applyAlignment="1">
      <alignment horizontal="center" vertical="center" wrapText="1"/>
    </xf>
    <xf numFmtId="168" fontId="35" fillId="0" borderId="2" xfId="16" applyNumberFormat="1" applyFont="1" applyBorder="1" applyAlignment="1">
      <alignment horizontal="center" vertical="center"/>
    </xf>
    <xf numFmtId="168" fontId="30" fillId="0" borderId="0" xfId="0" applyNumberFormat="1" applyFont="1" applyBorder="1" applyAlignment="1">
      <alignment horizontal="right" vertical="top" wrapText="1" indent="1" readingOrder="2"/>
    </xf>
    <xf numFmtId="168" fontId="32" fillId="0" borderId="11" xfId="0" applyNumberFormat="1" applyFont="1" applyBorder="1" applyAlignment="1">
      <alignment horizontal="center" vertical="center"/>
    </xf>
    <xf numFmtId="168" fontId="32" fillId="0" borderId="12" xfId="0" applyNumberFormat="1" applyFont="1" applyBorder="1" applyAlignment="1">
      <alignment horizontal="center" vertical="center"/>
    </xf>
    <xf numFmtId="168" fontId="23" fillId="0" borderId="0" xfId="16" applyNumberFormat="1" applyFont="1" applyAlignment="1">
      <alignment horizontal="center" vertical="top" wrapText="1"/>
    </xf>
    <xf numFmtId="168" fontId="39" fillId="0" borderId="0" xfId="0" applyNumberFormat="1" applyFont="1" applyAlignment="1">
      <alignment horizontal="center" vertical="top" wrapText="1"/>
    </xf>
    <xf numFmtId="168" fontId="52" fillId="0" borderId="0" xfId="16" applyNumberFormat="1" applyFont="1" applyBorder="1" applyAlignment="1">
      <alignment horizontal="center" vertical="top" wrapText="1"/>
    </xf>
    <xf numFmtId="168" fontId="39" fillId="0" borderId="0" xfId="0" applyNumberFormat="1" applyFont="1" applyBorder="1" applyAlignment="1">
      <alignment horizontal="center" vertical="top" wrapText="1"/>
    </xf>
    <xf numFmtId="168" fontId="32" fillId="0" borderId="10" xfId="0"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31" fillId="0" borderId="11" xfId="13" applyNumberFormat="1" applyFont="1" applyBorder="1" applyAlignment="1">
      <alignment horizontal="center" vertical="center"/>
    </xf>
    <xf numFmtId="168" fontId="31" fillId="0" borderId="12" xfId="13" applyNumberFormat="1" applyFont="1" applyBorder="1" applyAlignment="1">
      <alignment horizontal="center" vertical="center"/>
    </xf>
    <xf numFmtId="168" fontId="32" fillId="0" borderId="10" xfId="16" applyNumberFormat="1" applyFont="1" applyBorder="1" applyAlignment="1">
      <alignment horizontal="left" vertical="center" wrapText="1" indent="1"/>
    </xf>
    <xf numFmtId="168" fontId="32" fillId="0" borderId="13" xfId="16" applyNumberFormat="1" applyFont="1" applyBorder="1" applyAlignment="1">
      <alignment horizontal="left" vertical="center" wrapText="1" indent="1"/>
    </xf>
    <xf numFmtId="168" fontId="29" fillId="0" borderId="8" xfId="16" applyNumberFormat="1" applyFont="1" applyBorder="1" applyAlignment="1">
      <alignment horizontal="center" vertical="center"/>
    </xf>
    <xf numFmtId="168" fontId="29" fillId="0" borderId="1" xfId="16" applyNumberFormat="1" applyFont="1" applyBorder="1" applyAlignment="1">
      <alignment horizontal="center" vertical="center"/>
    </xf>
    <xf numFmtId="168" fontId="29" fillId="0" borderId="5" xfId="16" applyNumberFormat="1" applyFont="1" applyBorder="1" applyAlignment="1">
      <alignment horizontal="center" vertical="center"/>
    </xf>
    <xf numFmtId="168" fontId="34" fillId="0" borderId="7" xfId="0" applyNumberFormat="1" applyFont="1" applyBorder="1" applyAlignment="1">
      <alignment horizontal="right" vertical="top" wrapText="1" indent="1"/>
    </xf>
    <xf numFmtId="168" fontId="32" fillId="0" borderId="10" xfId="16" applyNumberFormat="1" applyFont="1" applyBorder="1" applyAlignment="1">
      <alignment horizontal="left" vertical="center" wrapText="1" indent="1" readingOrder="1"/>
    </xf>
    <xf numFmtId="168" fontId="32" fillId="0" borderId="13" xfId="16" applyNumberFormat="1" applyFont="1" applyBorder="1" applyAlignment="1">
      <alignment horizontal="left" vertical="center" wrapText="1" indent="1" readingOrder="1"/>
    </xf>
    <xf numFmtId="171" fontId="31" fillId="0" borderId="2" xfId="3" applyNumberFormat="1" applyFont="1" applyFill="1" applyBorder="1" applyAlignment="1">
      <alignment horizontal="right" vertical="center" indent="1"/>
    </xf>
    <xf numFmtId="172" fontId="31" fillId="2" borderId="2" xfId="3" applyNumberFormat="1" applyFont="1" applyFill="1" applyBorder="1" applyAlignment="1">
      <alignment horizontal="right" vertical="center" indent="1" readingOrder="1"/>
    </xf>
    <xf numFmtId="173" fontId="31" fillId="0" borderId="1" xfId="0" applyNumberFormat="1" applyFont="1" applyBorder="1" applyAlignment="1">
      <alignment horizontal="left" vertical="center" indent="1"/>
    </xf>
    <xf numFmtId="168" fontId="30" fillId="0" borderId="0" xfId="16" applyNumberFormat="1" applyFont="1" applyBorder="1" applyAlignment="1">
      <alignment horizontal="right" vertical="center" wrapText="1" indent="1" readingOrder="2"/>
    </xf>
    <xf numFmtId="168" fontId="33" fillId="0" borderId="0" xfId="0" applyNumberFormat="1" applyFont="1" applyBorder="1" applyAlignment="1">
      <alignment horizontal="left" vertical="center" wrapText="1" indent="1" readingOrder="1"/>
    </xf>
    <xf numFmtId="172" fontId="31" fillId="2" borderId="0" xfId="3" applyNumberFormat="1" applyFont="1" applyFill="1" applyBorder="1" applyAlignment="1">
      <alignment horizontal="right" vertical="center" indent="1" readingOrder="1"/>
    </xf>
    <xf numFmtId="172" fontId="31" fillId="2" borderId="1" xfId="3" applyNumberFormat="1" applyFont="1" applyFill="1" applyBorder="1" applyAlignment="1">
      <alignment horizontal="right" vertical="center" indent="1" readingOrder="1"/>
    </xf>
    <xf numFmtId="3" fontId="33" fillId="2" borderId="3" xfId="3" applyNumberFormat="1" applyFont="1" applyFill="1" applyBorder="1" applyAlignment="1">
      <alignment horizontal="right" vertical="center" indent="1"/>
    </xf>
    <xf numFmtId="3" fontId="33" fillId="0" borderId="4" xfId="3" applyNumberFormat="1" applyFont="1" applyFill="1" applyBorder="1" applyAlignment="1">
      <alignment horizontal="right" vertical="center" indent="1"/>
    </xf>
    <xf numFmtId="3" fontId="33" fillId="0" borderId="5" xfId="3" applyNumberFormat="1" applyFont="1" applyFill="1" applyBorder="1" applyAlignment="1">
      <alignment horizontal="right" vertical="center" indent="1"/>
    </xf>
  </cellXfs>
  <cellStyles count="33">
    <cellStyle name="Base" xfId="1"/>
    <cellStyle name="Col_head" xfId="2"/>
    <cellStyle name="Comma" xfId="32" builtinId="3"/>
    <cellStyle name="Comma 2" xfId="20"/>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S26"/>
  <sheetViews>
    <sheetView showGridLines="0" rightToLeft="1" tabSelected="1" view="pageBreakPreview" topLeftCell="A19" zoomScale="115" zoomScaleNormal="100" zoomScaleSheetLayoutView="115" workbookViewId="0">
      <selection activeCell="A26" sqref="A26:B26"/>
    </sheetView>
  </sheetViews>
  <sheetFormatPr defaultColWidth="8" defaultRowHeight="18" customHeight="1"/>
  <cols>
    <col min="1" max="1" width="32.5703125" style="24" customWidth="1"/>
    <col min="2" max="2" width="13.7109375" style="24" customWidth="1"/>
    <col min="3" max="3" width="43.42578125" style="24" customWidth="1"/>
    <col min="4" max="19" width="8" style="22" customWidth="1"/>
    <col min="20" max="16384" width="8" style="24"/>
  </cols>
  <sheetData>
    <row r="1" spans="1:19" s="2" customFormat="1" ht="18.95" customHeight="1">
      <c r="A1" s="258" t="s">
        <v>177</v>
      </c>
      <c r="B1" s="258"/>
      <c r="C1" s="258"/>
      <c r="D1" s="114"/>
      <c r="E1" s="114"/>
      <c r="F1" s="114"/>
      <c r="G1" s="114"/>
      <c r="H1" s="114"/>
      <c r="I1" s="114"/>
      <c r="J1" s="114"/>
      <c r="K1" s="114"/>
      <c r="L1" s="114"/>
      <c r="M1" s="114"/>
      <c r="N1" s="114"/>
      <c r="O1" s="114"/>
      <c r="P1" s="114"/>
      <c r="Q1" s="114"/>
      <c r="R1" s="114"/>
      <c r="S1" s="114"/>
    </row>
    <row r="2" spans="1:19" ht="18.95" customHeight="1">
      <c r="A2" s="259" t="s">
        <v>178</v>
      </c>
      <c r="B2" s="259"/>
      <c r="C2" s="260"/>
    </row>
    <row r="3" spans="1:19" s="22" customFormat="1" ht="6" customHeight="1">
      <c r="A3" s="138"/>
      <c r="B3" s="138"/>
      <c r="C3" s="139"/>
    </row>
    <row r="4" spans="1:19" s="126" customFormat="1" ht="15.95" customHeight="1">
      <c r="A4" s="261" t="s">
        <v>179</v>
      </c>
      <c r="B4" s="237" t="s">
        <v>180</v>
      </c>
      <c r="C4" s="263" t="s">
        <v>181</v>
      </c>
      <c r="D4" s="125"/>
      <c r="E4" s="125"/>
      <c r="F4" s="125"/>
      <c r="G4" s="125"/>
      <c r="H4" s="125"/>
      <c r="I4" s="125"/>
      <c r="J4" s="125"/>
      <c r="K4" s="125"/>
      <c r="L4" s="125"/>
      <c r="M4" s="125"/>
      <c r="N4" s="125"/>
      <c r="O4" s="125"/>
      <c r="P4" s="125"/>
      <c r="Q4" s="125"/>
      <c r="R4" s="125"/>
      <c r="S4" s="125"/>
    </row>
    <row r="5" spans="1:19" s="126" customFormat="1" ht="15.95" customHeight="1">
      <c r="A5" s="262"/>
      <c r="B5" s="238" t="s">
        <v>182</v>
      </c>
      <c r="C5" s="264"/>
      <c r="D5" s="125"/>
      <c r="E5" s="125"/>
      <c r="F5" s="125"/>
      <c r="G5" s="125"/>
      <c r="H5" s="125"/>
      <c r="I5" s="125"/>
      <c r="J5" s="125"/>
      <c r="K5" s="125"/>
      <c r="L5" s="125"/>
      <c r="M5" s="125"/>
      <c r="N5" s="125"/>
      <c r="O5" s="125"/>
      <c r="P5" s="125"/>
      <c r="Q5" s="125"/>
      <c r="R5" s="125"/>
      <c r="S5" s="125"/>
    </row>
    <row r="6" spans="1:19" ht="16.5" customHeight="1">
      <c r="A6" s="140" t="s">
        <v>274</v>
      </c>
      <c r="B6" s="141"/>
      <c r="C6" s="184" t="s">
        <v>275</v>
      </c>
    </row>
    <row r="7" spans="1:19" s="146" customFormat="1" ht="16.5" customHeight="1">
      <c r="A7" s="142" t="s">
        <v>183</v>
      </c>
      <c r="B7" s="143">
        <v>150</v>
      </c>
      <c r="C7" s="185" t="s">
        <v>184</v>
      </c>
      <c r="D7" s="144"/>
      <c r="E7" s="145"/>
      <c r="F7" s="145"/>
      <c r="G7" s="145"/>
      <c r="H7" s="145"/>
      <c r="I7" s="145"/>
      <c r="J7" s="145"/>
      <c r="K7" s="145"/>
      <c r="L7" s="145"/>
      <c r="M7" s="145"/>
      <c r="N7" s="145"/>
      <c r="O7" s="145"/>
      <c r="P7" s="145"/>
      <c r="Q7" s="145"/>
      <c r="R7" s="145"/>
      <c r="S7" s="145"/>
    </row>
    <row r="8" spans="1:19" s="146" customFormat="1" ht="16.5" customHeight="1">
      <c r="A8" s="142" t="s">
        <v>185</v>
      </c>
      <c r="B8" s="143">
        <v>119</v>
      </c>
      <c r="C8" s="185" t="s">
        <v>186</v>
      </c>
      <c r="D8" s="144"/>
      <c r="E8" s="145"/>
      <c r="F8" s="145"/>
      <c r="G8" s="145"/>
      <c r="H8" s="145"/>
      <c r="I8" s="145"/>
      <c r="J8" s="145"/>
      <c r="K8" s="145"/>
      <c r="L8" s="145"/>
      <c r="M8" s="145"/>
      <c r="N8" s="145"/>
      <c r="O8" s="145"/>
      <c r="P8" s="145"/>
      <c r="Q8" s="145"/>
      <c r="R8" s="145"/>
      <c r="S8" s="145"/>
    </row>
    <row r="9" spans="1:19" s="146" customFormat="1" ht="16.5" customHeight="1">
      <c r="A9" s="142" t="s">
        <v>91</v>
      </c>
      <c r="B9" s="143">
        <v>144</v>
      </c>
      <c r="C9" s="185" t="s">
        <v>60</v>
      </c>
      <c r="D9" s="144"/>
      <c r="E9" s="145"/>
      <c r="F9" s="145"/>
      <c r="G9" s="145"/>
      <c r="H9" s="145"/>
      <c r="I9" s="145"/>
      <c r="J9" s="145"/>
      <c r="K9" s="145"/>
      <c r="L9" s="145"/>
      <c r="M9" s="145"/>
      <c r="N9" s="145"/>
      <c r="O9" s="145"/>
      <c r="P9" s="145"/>
      <c r="Q9" s="145"/>
      <c r="R9" s="145"/>
      <c r="S9" s="145"/>
    </row>
    <row r="10" spans="1:19" s="146" customFormat="1" ht="16.5" customHeight="1">
      <c r="A10" s="147" t="s">
        <v>65</v>
      </c>
      <c r="B10" s="148">
        <v>413</v>
      </c>
      <c r="C10" s="186" t="s">
        <v>43</v>
      </c>
      <c r="D10" s="144"/>
      <c r="E10" s="145"/>
      <c r="F10" s="145"/>
      <c r="G10" s="145"/>
      <c r="H10" s="145"/>
      <c r="I10" s="145"/>
      <c r="J10" s="145"/>
      <c r="K10" s="145"/>
      <c r="L10" s="145"/>
      <c r="M10" s="145"/>
      <c r="N10" s="145"/>
      <c r="O10" s="145"/>
      <c r="P10" s="145"/>
      <c r="Q10" s="145"/>
      <c r="R10" s="145"/>
      <c r="S10" s="145"/>
    </row>
    <row r="11" spans="1:19" s="146" customFormat="1" ht="36.75" customHeight="1">
      <c r="A11" s="147" t="s">
        <v>187</v>
      </c>
      <c r="B11" s="148">
        <v>38.299999999999997</v>
      </c>
      <c r="C11" s="186" t="s">
        <v>188</v>
      </c>
      <c r="D11" s="144"/>
      <c r="E11" s="145"/>
      <c r="F11" s="145"/>
      <c r="G11" s="145"/>
      <c r="H11" s="145"/>
      <c r="I11" s="145"/>
      <c r="J11" s="145"/>
      <c r="K11" s="145"/>
      <c r="L11" s="145"/>
      <c r="M11" s="145"/>
      <c r="N11" s="145"/>
      <c r="O11" s="145"/>
      <c r="P11" s="145"/>
      <c r="Q11" s="145"/>
      <c r="R11" s="145"/>
      <c r="S11" s="145"/>
    </row>
    <row r="12" spans="1:19" s="146" customFormat="1" ht="16.5" customHeight="1">
      <c r="A12" s="147" t="s">
        <v>189</v>
      </c>
      <c r="B12" s="143"/>
      <c r="C12" s="186" t="s">
        <v>278</v>
      </c>
      <c r="D12" s="144"/>
      <c r="E12" s="145"/>
      <c r="F12" s="145"/>
      <c r="G12" s="145"/>
      <c r="H12" s="145"/>
      <c r="I12" s="145"/>
      <c r="J12" s="145"/>
      <c r="K12" s="145"/>
      <c r="L12" s="145"/>
      <c r="M12" s="145"/>
      <c r="N12" s="145"/>
      <c r="O12" s="145"/>
      <c r="P12" s="145"/>
      <c r="Q12" s="145"/>
      <c r="R12" s="145"/>
      <c r="S12" s="145"/>
    </row>
    <row r="13" spans="1:19" s="146" customFormat="1" ht="16.5" customHeight="1">
      <c r="A13" s="142" t="s">
        <v>190</v>
      </c>
      <c r="B13" s="143">
        <v>215433</v>
      </c>
      <c r="C13" s="185" t="s">
        <v>191</v>
      </c>
      <c r="D13" s="144"/>
      <c r="E13" s="145"/>
      <c r="F13" s="145"/>
      <c r="G13" s="145"/>
      <c r="H13" s="145"/>
      <c r="I13" s="145"/>
      <c r="J13" s="145"/>
      <c r="K13" s="145"/>
      <c r="L13" s="145"/>
      <c r="M13" s="145"/>
      <c r="N13" s="145"/>
      <c r="O13" s="145"/>
      <c r="P13" s="145"/>
      <c r="Q13" s="145"/>
      <c r="R13" s="145"/>
      <c r="S13" s="145"/>
    </row>
    <row r="14" spans="1:19" s="146" customFormat="1" ht="16.5" customHeight="1">
      <c r="A14" s="142" t="s">
        <v>192</v>
      </c>
      <c r="B14" s="143">
        <f>B15-B13</f>
        <v>284767</v>
      </c>
      <c r="C14" s="185" t="s">
        <v>193</v>
      </c>
      <c r="D14" s="144"/>
      <c r="E14" s="145"/>
      <c r="F14" s="145"/>
      <c r="G14" s="145"/>
      <c r="H14" s="145"/>
      <c r="I14" s="145"/>
      <c r="J14" s="145"/>
      <c r="K14" s="145"/>
      <c r="L14" s="145"/>
      <c r="M14" s="145"/>
      <c r="N14" s="145"/>
      <c r="O14" s="145"/>
      <c r="P14" s="145"/>
      <c r="Q14" s="145"/>
      <c r="R14" s="145"/>
      <c r="S14" s="145"/>
    </row>
    <row r="15" spans="1:19" s="145" customFormat="1" ht="16.5" customHeight="1">
      <c r="A15" s="147" t="s">
        <v>65</v>
      </c>
      <c r="B15" s="148">
        <v>500200</v>
      </c>
      <c r="C15" s="186" t="s">
        <v>43</v>
      </c>
      <c r="D15" s="144"/>
    </row>
    <row r="16" spans="1:19" s="145" customFormat="1" ht="16.5" customHeight="1">
      <c r="A16" s="147" t="s">
        <v>194</v>
      </c>
      <c r="B16" s="149"/>
      <c r="C16" s="186" t="s">
        <v>210</v>
      </c>
      <c r="D16" s="144"/>
    </row>
    <row r="17" spans="1:4" s="145" customFormat="1" ht="16.5" customHeight="1">
      <c r="A17" s="142" t="s">
        <v>195</v>
      </c>
      <c r="B17" s="143">
        <v>425</v>
      </c>
      <c r="C17" s="185" t="s">
        <v>196</v>
      </c>
      <c r="D17" s="144"/>
    </row>
    <row r="18" spans="1:4" s="145" customFormat="1" ht="16.5" customHeight="1">
      <c r="A18" s="142" t="s">
        <v>197</v>
      </c>
      <c r="B18" s="143">
        <v>770</v>
      </c>
      <c r="C18" s="185" t="s">
        <v>198</v>
      </c>
      <c r="D18" s="144"/>
    </row>
    <row r="19" spans="1:4" s="145" customFormat="1" ht="23.25" customHeight="1">
      <c r="A19" s="142" t="s">
        <v>199</v>
      </c>
      <c r="B19" s="143">
        <v>88</v>
      </c>
      <c r="C19" s="185" t="s">
        <v>200</v>
      </c>
      <c r="D19" s="144"/>
    </row>
    <row r="20" spans="1:4" s="145" customFormat="1" ht="35.25" customHeight="1">
      <c r="A20" s="147" t="s">
        <v>213</v>
      </c>
      <c r="B20" s="143"/>
      <c r="C20" s="186" t="s">
        <v>214</v>
      </c>
      <c r="D20" s="144"/>
    </row>
    <row r="21" spans="1:4" s="145" customFormat="1" ht="16.5" customHeight="1">
      <c r="A21" s="142" t="s">
        <v>201</v>
      </c>
      <c r="B21" s="143">
        <v>12403</v>
      </c>
      <c r="C21" s="185" t="s">
        <v>202</v>
      </c>
      <c r="D21" s="144"/>
    </row>
    <row r="22" spans="1:4" s="145" customFormat="1" ht="16.5" customHeight="1">
      <c r="A22" s="142" t="s">
        <v>272</v>
      </c>
      <c r="B22" s="143">
        <v>599901</v>
      </c>
      <c r="C22" s="185" t="s">
        <v>273</v>
      </c>
      <c r="D22" s="144"/>
    </row>
    <row r="23" spans="1:4" s="145" customFormat="1" ht="39" customHeight="1">
      <c r="A23" s="142" t="s">
        <v>203</v>
      </c>
      <c r="B23" s="143">
        <v>2752700</v>
      </c>
      <c r="C23" s="185" t="s">
        <v>204</v>
      </c>
      <c r="D23" s="144"/>
    </row>
    <row r="24" spans="1:4" s="145" customFormat="1" ht="36" customHeight="1">
      <c r="A24" s="150" t="s">
        <v>302</v>
      </c>
      <c r="B24" s="151">
        <v>6219200</v>
      </c>
      <c r="C24" s="187" t="s">
        <v>303</v>
      </c>
      <c r="D24" s="144"/>
    </row>
    <row r="25" spans="1:4" s="22" customFormat="1" ht="18" hidden="1" customHeight="1">
      <c r="A25" s="152"/>
      <c r="B25" s="152"/>
      <c r="C25" s="188" t="s">
        <v>205</v>
      </c>
    </row>
    <row r="26" spans="1:4" s="22" customFormat="1" ht="240.75" customHeight="1">
      <c r="A26" s="265" t="s">
        <v>279</v>
      </c>
      <c r="B26" s="265"/>
      <c r="C26" s="239" t="s">
        <v>280</v>
      </c>
    </row>
  </sheetData>
  <mergeCells count="5">
    <mergeCell ref="A1:C1"/>
    <mergeCell ref="A2:C2"/>
    <mergeCell ref="A4:A5"/>
    <mergeCell ref="C4:C5"/>
    <mergeCell ref="A26:B26"/>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S22"/>
  <sheetViews>
    <sheetView showGridLines="0" rightToLeft="1" tabSelected="1" view="pageBreakPreview" topLeftCell="A4" zoomScale="115" zoomScaleNormal="100" zoomScaleSheetLayoutView="115" workbookViewId="0">
      <selection activeCell="A26" sqref="A26:B26"/>
    </sheetView>
  </sheetViews>
  <sheetFormatPr defaultColWidth="8" defaultRowHeight="18" customHeight="1"/>
  <cols>
    <col min="1" max="1" width="18.140625" style="3" customWidth="1"/>
    <col min="2" max="2" width="18.7109375" style="3" customWidth="1"/>
    <col min="3" max="3" width="16.42578125" style="3" customWidth="1"/>
    <col min="4" max="4" width="15.140625" style="3" customWidth="1"/>
    <col min="5" max="5" width="24.28515625" style="3" customWidth="1"/>
    <col min="6" max="19" width="8" style="3"/>
    <col min="20" max="16384" width="8" style="4"/>
  </cols>
  <sheetData>
    <row r="1" spans="1:19" s="2" customFormat="1" ht="18.95" customHeight="1">
      <c r="A1" s="268" t="s">
        <v>215</v>
      </c>
      <c r="B1" s="268"/>
      <c r="C1" s="268"/>
      <c r="D1" s="268"/>
      <c r="E1" s="269"/>
      <c r="F1" s="1"/>
      <c r="G1" s="1"/>
      <c r="H1" s="1"/>
      <c r="I1" s="1"/>
      <c r="J1" s="1"/>
      <c r="K1" s="1"/>
      <c r="L1" s="1"/>
      <c r="M1" s="1"/>
      <c r="N1" s="1"/>
      <c r="O1" s="1"/>
      <c r="P1" s="1"/>
      <c r="Q1" s="1"/>
      <c r="R1" s="1"/>
      <c r="S1" s="1"/>
    </row>
    <row r="2" spans="1:19" ht="18.95" customHeight="1">
      <c r="A2" s="259" t="s">
        <v>216</v>
      </c>
      <c r="B2" s="260"/>
      <c r="C2" s="260"/>
      <c r="D2" s="260"/>
      <c r="E2" s="260"/>
    </row>
    <row r="3" spans="1:19" s="8" customFormat="1" ht="6" customHeight="1">
      <c r="A3" s="5"/>
      <c r="B3" s="6"/>
      <c r="C3" s="6"/>
      <c r="D3" s="6"/>
      <c r="E3" s="6"/>
      <c r="F3" s="7"/>
      <c r="G3" s="7"/>
      <c r="H3" s="7"/>
      <c r="I3" s="7"/>
      <c r="J3" s="7"/>
      <c r="K3" s="7"/>
      <c r="L3" s="7"/>
      <c r="M3" s="7"/>
      <c r="N3" s="7"/>
      <c r="O3" s="7"/>
      <c r="P3" s="7"/>
      <c r="Q3" s="7"/>
      <c r="R3" s="7"/>
      <c r="S3" s="7"/>
    </row>
    <row r="4" spans="1:19" ht="15.95" customHeight="1">
      <c r="A4" s="272" t="s">
        <v>143</v>
      </c>
      <c r="B4" s="154" t="s">
        <v>66</v>
      </c>
      <c r="C4" s="240" t="s">
        <v>7</v>
      </c>
      <c r="D4" s="266" t="s">
        <v>65</v>
      </c>
      <c r="E4" s="275" t="s">
        <v>142</v>
      </c>
    </row>
    <row r="5" spans="1:19" ht="37.5" customHeight="1">
      <c r="A5" s="273"/>
      <c r="B5" s="198" t="s">
        <v>9</v>
      </c>
      <c r="C5" s="198" t="s">
        <v>8</v>
      </c>
      <c r="D5" s="267"/>
      <c r="E5" s="276"/>
    </row>
    <row r="6" spans="1:19" ht="24" customHeight="1">
      <c r="A6" s="274"/>
      <c r="B6" s="199" t="s">
        <v>114</v>
      </c>
      <c r="C6" s="199" t="s">
        <v>139</v>
      </c>
      <c r="D6" s="200" t="s">
        <v>43</v>
      </c>
      <c r="E6" s="277"/>
    </row>
    <row r="7" spans="1:19" ht="16.5" customHeight="1">
      <c r="A7" s="10" t="s">
        <v>62</v>
      </c>
      <c r="B7" s="128">
        <v>125</v>
      </c>
      <c r="C7" s="129">
        <v>25</v>
      </c>
      <c r="D7" s="130">
        <v>150</v>
      </c>
      <c r="E7" s="159" t="s">
        <v>61</v>
      </c>
    </row>
    <row r="8" spans="1:19" ht="16.5" customHeight="1">
      <c r="A8" s="11" t="s">
        <v>103</v>
      </c>
      <c r="B8" s="131">
        <v>5</v>
      </c>
      <c r="C8" s="132">
        <v>0</v>
      </c>
      <c r="D8" s="133">
        <v>5</v>
      </c>
      <c r="E8" s="160" t="s">
        <v>33</v>
      </c>
      <c r="G8" s="12"/>
      <c r="H8" s="12"/>
    </row>
    <row r="9" spans="1:19" ht="16.5" customHeight="1">
      <c r="A9" s="11" t="s">
        <v>106</v>
      </c>
      <c r="B9" s="131">
        <v>7</v>
      </c>
      <c r="C9" s="132">
        <v>0</v>
      </c>
      <c r="D9" s="133">
        <v>7</v>
      </c>
      <c r="E9" s="160" t="s">
        <v>41</v>
      </c>
      <c r="G9" s="12"/>
      <c r="H9" s="12"/>
    </row>
    <row r="10" spans="1:19" ht="16.5" customHeight="1">
      <c r="A10" s="11" t="s">
        <v>102</v>
      </c>
      <c r="B10" s="131">
        <v>3</v>
      </c>
      <c r="C10" s="132">
        <v>0</v>
      </c>
      <c r="D10" s="133">
        <v>3</v>
      </c>
      <c r="E10" s="160" t="s">
        <v>39</v>
      </c>
      <c r="G10" s="12"/>
      <c r="H10" s="12"/>
    </row>
    <row r="11" spans="1:19" ht="16.5" customHeight="1">
      <c r="A11" s="11" t="s">
        <v>105</v>
      </c>
      <c r="B11" s="131">
        <v>12</v>
      </c>
      <c r="C11" s="132">
        <v>0</v>
      </c>
      <c r="D11" s="133">
        <v>12</v>
      </c>
      <c r="E11" s="160" t="s">
        <v>42</v>
      </c>
      <c r="G11" s="12"/>
      <c r="H11" s="12"/>
    </row>
    <row r="12" spans="1:19" ht="16.5" customHeight="1">
      <c r="A12" s="11" t="s">
        <v>101</v>
      </c>
      <c r="B12" s="131">
        <v>7</v>
      </c>
      <c r="C12" s="132">
        <v>1</v>
      </c>
      <c r="D12" s="133">
        <v>8</v>
      </c>
      <c r="E12" s="160" t="s">
        <v>38</v>
      </c>
      <c r="G12" s="12"/>
      <c r="H12" s="12"/>
    </row>
    <row r="13" spans="1:19" ht="16.5" customHeight="1">
      <c r="A13" s="11" t="s">
        <v>104</v>
      </c>
      <c r="B13" s="131">
        <v>13</v>
      </c>
      <c r="C13" s="132">
        <v>0</v>
      </c>
      <c r="D13" s="133">
        <v>13</v>
      </c>
      <c r="E13" s="160" t="s">
        <v>37</v>
      </c>
      <c r="G13" s="12"/>
      <c r="H13" s="12"/>
    </row>
    <row r="14" spans="1:19" ht="16.5" customHeight="1">
      <c r="A14" s="11" t="s">
        <v>64</v>
      </c>
      <c r="B14" s="131">
        <v>20</v>
      </c>
      <c r="C14" s="132">
        <v>6</v>
      </c>
      <c r="D14" s="133">
        <v>26</v>
      </c>
      <c r="E14" s="160" t="s">
        <v>63</v>
      </c>
      <c r="G14" s="12"/>
      <c r="H14" s="12"/>
    </row>
    <row r="15" spans="1:19" ht="16.5" customHeight="1">
      <c r="A15" s="11" t="s">
        <v>108</v>
      </c>
      <c r="B15" s="131">
        <v>17</v>
      </c>
      <c r="C15" s="132">
        <v>0</v>
      </c>
      <c r="D15" s="133">
        <v>17</v>
      </c>
      <c r="E15" s="160" t="s">
        <v>109</v>
      </c>
      <c r="G15" s="12"/>
      <c r="H15" s="12"/>
    </row>
    <row r="16" spans="1:19" ht="16.5" customHeight="1">
      <c r="A16" s="11" t="s">
        <v>107</v>
      </c>
      <c r="B16" s="131">
        <v>10</v>
      </c>
      <c r="C16" s="132">
        <v>16</v>
      </c>
      <c r="D16" s="133">
        <v>26</v>
      </c>
      <c r="E16" s="160" t="s">
        <v>35</v>
      </c>
      <c r="G16" s="12"/>
    </row>
    <row r="17" spans="1:19" ht="16.5" customHeight="1">
      <c r="A17" s="13" t="s">
        <v>170</v>
      </c>
      <c r="B17" s="131">
        <v>0</v>
      </c>
      <c r="C17" s="132">
        <v>16</v>
      </c>
      <c r="D17" s="133">
        <v>16</v>
      </c>
      <c r="E17" s="164" t="s">
        <v>13</v>
      </c>
      <c r="G17" s="12"/>
      <c r="H17" s="12"/>
    </row>
    <row r="18" spans="1:19" ht="16.5" customHeight="1">
      <c r="A18" s="13" t="s">
        <v>171</v>
      </c>
      <c r="B18" s="131">
        <v>10</v>
      </c>
      <c r="C18" s="132">
        <v>0</v>
      </c>
      <c r="D18" s="133">
        <v>10</v>
      </c>
      <c r="E18" s="164" t="s">
        <v>14</v>
      </c>
      <c r="G18" s="12"/>
      <c r="H18" s="12"/>
    </row>
    <row r="19" spans="1:19" ht="16.5" customHeight="1">
      <c r="A19" s="11" t="s">
        <v>100</v>
      </c>
      <c r="B19" s="131">
        <v>13</v>
      </c>
      <c r="C19" s="132">
        <v>0</v>
      </c>
      <c r="D19" s="133">
        <v>13</v>
      </c>
      <c r="E19" s="160" t="s">
        <v>34</v>
      </c>
      <c r="G19" s="12"/>
      <c r="H19" s="12"/>
    </row>
    <row r="20" spans="1:19" ht="16.5" customHeight="1">
      <c r="A20" s="14" t="s">
        <v>99</v>
      </c>
      <c r="B20" s="134">
        <v>18</v>
      </c>
      <c r="C20" s="135">
        <v>2</v>
      </c>
      <c r="D20" s="136">
        <v>20</v>
      </c>
      <c r="E20" s="161" t="s">
        <v>36</v>
      </c>
      <c r="F20" s="15"/>
      <c r="H20" s="12"/>
    </row>
    <row r="21" spans="1:19" s="19" customFormat="1" ht="36.75" customHeight="1">
      <c r="A21" s="265" t="s">
        <v>217</v>
      </c>
      <c r="B21" s="265"/>
      <c r="C21" s="278" t="s">
        <v>218</v>
      </c>
      <c r="D21" s="278"/>
      <c r="E21" s="278"/>
      <c r="F21" s="137"/>
      <c r="G21" s="137"/>
      <c r="H21" s="18"/>
      <c r="I21" s="18"/>
      <c r="J21" s="18"/>
      <c r="K21" s="18"/>
      <c r="L21" s="18"/>
      <c r="M21" s="18"/>
      <c r="N21" s="18"/>
      <c r="O21" s="17"/>
      <c r="P21" s="17"/>
      <c r="Q21" s="17"/>
      <c r="R21" s="17"/>
      <c r="S21" s="17"/>
    </row>
    <row r="22" spans="1:19" s="19" customFormat="1" ht="39.950000000000003" customHeight="1">
      <c r="A22" s="271"/>
      <c r="B22" s="271"/>
      <c r="C22" s="271"/>
      <c r="D22" s="270"/>
      <c r="E22" s="270"/>
      <c r="F22" s="56"/>
      <c r="G22" s="56"/>
      <c r="H22" s="18"/>
      <c r="I22" s="18"/>
      <c r="J22" s="18"/>
      <c r="K22" s="18"/>
      <c r="L22" s="18"/>
      <c r="M22" s="18"/>
      <c r="N22" s="18"/>
      <c r="O22" s="17"/>
      <c r="P22" s="17"/>
      <c r="Q22" s="17"/>
      <c r="R22" s="17"/>
      <c r="S22" s="17"/>
    </row>
  </sheetData>
  <mergeCells count="9">
    <mergeCell ref="D4:D5"/>
    <mergeCell ref="A1:E1"/>
    <mergeCell ref="A2:E2"/>
    <mergeCell ref="D22:E22"/>
    <mergeCell ref="A22:C22"/>
    <mergeCell ref="A4:A6"/>
    <mergeCell ref="E4:E6"/>
    <mergeCell ref="A21:B21"/>
    <mergeCell ref="C21:E21"/>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portrait"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S21"/>
  <sheetViews>
    <sheetView showGridLines="0" rightToLeft="1" tabSelected="1" view="pageBreakPreview" topLeftCell="A16" zoomScale="115" zoomScaleNormal="100" zoomScaleSheetLayoutView="115" workbookViewId="0">
      <selection activeCell="A26" sqref="A26:B26"/>
    </sheetView>
  </sheetViews>
  <sheetFormatPr defaultColWidth="8" defaultRowHeight="18" customHeight="1"/>
  <cols>
    <col min="1" max="1" width="17.28515625" style="3" customWidth="1"/>
    <col min="2" max="2" width="19.140625" style="3" customWidth="1"/>
    <col min="3" max="3" width="17.42578125" style="3" customWidth="1"/>
    <col min="4" max="4" width="13.7109375" style="3" customWidth="1"/>
    <col min="5" max="5" width="20.85546875" style="3" customWidth="1"/>
    <col min="6" max="19" width="8" style="3"/>
    <col min="20" max="16384" width="8" style="4"/>
  </cols>
  <sheetData>
    <row r="1" spans="1:19" s="2" customFormat="1" ht="19.5" customHeight="1">
      <c r="A1" s="268" t="s">
        <v>219</v>
      </c>
      <c r="B1" s="268"/>
      <c r="C1" s="268"/>
      <c r="D1" s="268"/>
      <c r="E1" s="269"/>
      <c r="F1" s="1"/>
      <c r="G1" s="1"/>
      <c r="H1" s="1"/>
      <c r="I1" s="1"/>
      <c r="J1" s="1"/>
      <c r="K1" s="1"/>
      <c r="L1" s="1"/>
      <c r="M1" s="1"/>
      <c r="N1" s="1"/>
      <c r="O1" s="1"/>
      <c r="P1" s="1"/>
      <c r="Q1" s="1"/>
      <c r="R1" s="1"/>
      <c r="S1" s="1"/>
    </row>
    <row r="2" spans="1:19" ht="30" customHeight="1">
      <c r="A2" s="259" t="s">
        <v>220</v>
      </c>
      <c r="B2" s="260"/>
      <c r="C2" s="260"/>
      <c r="D2" s="260"/>
      <c r="E2" s="260"/>
    </row>
    <row r="3" spans="1:19" s="8" customFormat="1" ht="6" customHeight="1">
      <c r="A3" s="5"/>
      <c r="B3" s="6"/>
      <c r="C3" s="6"/>
      <c r="D3" s="6"/>
      <c r="E3" s="6"/>
      <c r="F3" s="7"/>
      <c r="G3" s="7"/>
      <c r="H3" s="7"/>
      <c r="I3" s="7"/>
      <c r="J3" s="7"/>
      <c r="K3" s="7"/>
      <c r="L3" s="7"/>
      <c r="M3" s="7"/>
      <c r="N3" s="7"/>
      <c r="O3" s="7"/>
      <c r="P3" s="7"/>
      <c r="Q3" s="7"/>
      <c r="R3" s="7"/>
      <c r="S3" s="7"/>
    </row>
    <row r="4" spans="1:19" ht="18.600000000000001" customHeight="1">
      <c r="A4" s="272" t="s">
        <v>143</v>
      </c>
      <c r="B4" s="154" t="s">
        <v>66</v>
      </c>
      <c r="C4" s="240" t="s">
        <v>7</v>
      </c>
      <c r="D4" s="266" t="s">
        <v>65</v>
      </c>
      <c r="E4" s="275" t="s">
        <v>142</v>
      </c>
    </row>
    <row r="5" spans="1:19" ht="39.75" customHeight="1">
      <c r="A5" s="273"/>
      <c r="B5" s="9" t="s">
        <v>9</v>
      </c>
      <c r="C5" s="9" t="s">
        <v>8</v>
      </c>
      <c r="D5" s="267"/>
      <c r="E5" s="276"/>
    </row>
    <row r="6" spans="1:19" ht="34.5" customHeight="1">
      <c r="A6" s="274"/>
      <c r="B6" s="199" t="s">
        <v>113</v>
      </c>
      <c r="C6" s="199" t="s">
        <v>139</v>
      </c>
      <c r="D6" s="183" t="s">
        <v>43</v>
      </c>
      <c r="E6" s="277"/>
    </row>
    <row r="7" spans="1:19" ht="16.5" customHeight="1">
      <c r="A7" s="10" t="s">
        <v>62</v>
      </c>
      <c r="B7" s="241">
        <v>371096</v>
      </c>
      <c r="C7" s="242">
        <v>228805</v>
      </c>
      <c r="D7" s="243">
        <v>599901</v>
      </c>
      <c r="E7" s="159" t="s">
        <v>61</v>
      </c>
    </row>
    <row r="8" spans="1:19" ht="16.5" customHeight="1">
      <c r="A8" s="11" t="s">
        <v>103</v>
      </c>
      <c r="B8" s="244">
        <v>2437</v>
      </c>
      <c r="C8" s="245">
        <v>0</v>
      </c>
      <c r="D8" s="246">
        <v>2437</v>
      </c>
      <c r="E8" s="160" t="s">
        <v>33</v>
      </c>
      <c r="H8" s="12"/>
      <c r="I8" s="12"/>
      <c r="J8" s="12"/>
    </row>
    <row r="9" spans="1:19" ht="16.5" customHeight="1">
      <c r="A9" s="11" t="s">
        <v>106</v>
      </c>
      <c r="B9" s="244">
        <v>1845</v>
      </c>
      <c r="C9" s="245">
        <v>0</v>
      </c>
      <c r="D9" s="246">
        <v>1845</v>
      </c>
      <c r="E9" s="160" t="s">
        <v>41</v>
      </c>
      <c r="H9" s="12"/>
      <c r="I9" s="12"/>
      <c r="J9" s="12"/>
    </row>
    <row r="10" spans="1:19" ht="16.5" customHeight="1">
      <c r="A10" s="11" t="s">
        <v>102</v>
      </c>
      <c r="B10" s="244">
        <v>3019</v>
      </c>
      <c r="C10" s="245">
        <v>0</v>
      </c>
      <c r="D10" s="246">
        <v>3019</v>
      </c>
      <c r="E10" s="160" t="s">
        <v>39</v>
      </c>
      <c r="H10" s="12"/>
      <c r="I10" s="12"/>
      <c r="J10" s="12"/>
    </row>
    <row r="11" spans="1:19" ht="16.5" customHeight="1">
      <c r="A11" s="11" t="s">
        <v>105</v>
      </c>
      <c r="B11" s="244">
        <v>15549</v>
      </c>
      <c r="C11" s="245">
        <v>0</v>
      </c>
      <c r="D11" s="246">
        <v>15549</v>
      </c>
      <c r="E11" s="160" t="s">
        <v>42</v>
      </c>
      <c r="H11" s="12"/>
      <c r="I11" s="12"/>
      <c r="J11" s="12"/>
    </row>
    <row r="12" spans="1:19" ht="16.5" customHeight="1">
      <c r="A12" s="11" t="s">
        <v>101</v>
      </c>
      <c r="B12" s="244">
        <v>34659</v>
      </c>
      <c r="C12" s="245">
        <v>1219</v>
      </c>
      <c r="D12" s="246">
        <v>35878</v>
      </c>
      <c r="E12" s="160" t="s">
        <v>38</v>
      </c>
      <c r="H12" s="12"/>
      <c r="I12" s="12"/>
      <c r="J12" s="12"/>
    </row>
    <row r="13" spans="1:19" ht="16.5" customHeight="1">
      <c r="A13" s="11" t="s">
        <v>104</v>
      </c>
      <c r="B13" s="244">
        <v>37350</v>
      </c>
      <c r="C13" s="245">
        <v>0</v>
      </c>
      <c r="D13" s="246">
        <v>37350</v>
      </c>
      <c r="E13" s="160" t="s">
        <v>37</v>
      </c>
      <c r="H13" s="12"/>
      <c r="I13" s="12"/>
      <c r="J13" s="12"/>
    </row>
    <row r="14" spans="1:19" ht="16.5" customHeight="1">
      <c r="A14" s="11" t="s">
        <v>64</v>
      </c>
      <c r="B14" s="244">
        <v>104032</v>
      </c>
      <c r="C14" s="245">
        <v>16385</v>
      </c>
      <c r="D14" s="246">
        <v>120417</v>
      </c>
      <c r="E14" s="160" t="s">
        <v>63</v>
      </c>
      <c r="H14" s="7"/>
      <c r="I14" s="12"/>
      <c r="J14" s="12"/>
    </row>
    <row r="15" spans="1:19" ht="16.5" customHeight="1">
      <c r="A15" s="11" t="s">
        <v>108</v>
      </c>
      <c r="B15" s="244">
        <v>5808</v>
      </c>
      <c r="C15" s="245">
        <v>0</v>
      </c>
      <c r="D15" s="246">
        <v>5808</v>
      </c>
      <c r="E15" s="160" t="s">
        <v>109</v>
      </c>
      <c r="H15" s="12"/>
      <c r="I15" s="12"/>
      <c r="J15" s="12"/>
    </row>
    <row r="16" spans="1:19" ht="16.5" customHeight="1">
      <c r="A16" s="11" t="s">
        <v>107</v>
      </c>
      <c r="B16" s="244">
        <f>SUM(B17:B18)</f>
        <v>76577</v>
      </c>
      <c r="C16" s="245">
        <f t="shared" ref="C16:D16" si="0">SUM(C17:C18)</f>
        <v>210420</v>
      </c>
      <c r="D16" s="246">
        <f t="shared" si="0"/>
        <v>286997</v>
      </c>
      <c r="E16" s="160" t="s">
        <v>35</v>
      </c>
      <c r="H16" s="7"/>
      <c r="I16" s="12"/>
      <c r="J16" s="12"/>
    </row>
    <row r="17" spans="1:19" ht="16.5" customHeight="1">
      <c r="A17" s="13" t="s">
        <v>170</v>
      </c>
      <c r="B17" s="244">
        <v>0</v>
      </c>
      <c r="C17" s="245">
        <v>210420</v>
      </c>
      <c r="D17" s="246">
        <v>210420</v>
      </c>
      <c r="E17" s="164" t="s">
        <v>13</v>
      </c>
      <c r="H17" s="12"/>
      <c r="I17" s="12"/>
      <c r="J17" s="12"/>
    </row>
    <row r="18" spans="1:19" ht="16.5" customHeight="1">
      <c r="A18" s="13" t="s">
        <v>171</v>
      </c>
      <c r="B18" s="244">
        <v>76577</v>
      </c>
      <c r="C18" s="245">
        <v>0</v>
      </c>
      <c r="D18" s="246">
        <v>76577</v>
      </c>
      <c r="E18" s="164" t="s">
        <v>14</v>
      </c>
      <c r="H18" s="12"/>
      <c r="I18" s="12"/>
      <c r="J18" s="12"/>
    </row>
    <row r="19" spans="1:19" ht="16.5" customHeight="1">
      <c r="A19" s="11" t="s">
        <v>100</v>
      </c>
      <c r="B19" s="244">
        <v>72626</v>
      </c>
      <c r="C19" s="245">
        <v>0</v>
      </c>
      <c r="D19" s="246">
        <v>72626</v>
      </c>
      <c r="E19" s="160" t="s">
        <v>34</v>
      </c>
      <c r="H19" s="12"/>
      <c r="I19" s="12"/>
      <c r="J19" s="12"/>
    </row>
    <row r="20" spans="1:19" ht="16.5" customHeight="1">
      <c r="A20" s="14" t="s">
        <v>99</v>
      </c>
      <c r="B20" s="247">
        <v>17194</v>
      </c>
      <c r="C20" s="248">
        <v>781</v>
      </c>
      <c r="D20" s="249">
        <v>17975</v>
      </c>
      <c r="E20" s="161" t="s">
        <v>36</v>
      </c>
      <c r="F20" s="15"/>
      <c r="H20" s="12"/>
      <c r="I20" s="12"/>
      <c r="J20" s="12"/>
    </row>
    <row r="21" spans="1:19" s="19" customFormat="1" ht="129" customHeight="1">
      <c r="A21" s="280" t="s">
        <v>301</v>
      </c>
      <c r="B21" s="280"/>
      <c r="C21" s="280"/>
      <c r="D21" s="279" t="s">
        <v>300</v>
      </c>
      <c r="E21" s="279"/>
      <c r="F21" s="16"/>
      <c r="G21" s="17"/>
      <c r="H21" s="18"/>
      <c r="I21" s="18"/>
      <c r="J21" s="18"/>
      <c r="K21" s="18"/>
      <c r="L21" s="18"/>
      <c r="M21" s="18"/>
      <c r="N21" s="18"/>
      <c r="O21" s="17"/>
      <c r="P21" s="17"/>
      <c r="Q21" s="17"/>
      <c r="R21" s="17"/>
      <c r="S21" s="17"/>
    </row>
  </sheetData>
  <mergeCells count="7">
    <mergeCell ref="D21:E21"/>
    <mergeCell ref="A21:C21"/>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6:D16" formulaRange="1"/>
  </ignoredErrors>
</worksheet>
</file>

<file path=xl/worksheets/sheet4.xml><?xml version="1.0" encoding="utf-8"?>
<worksheet xmlns="http://schemas.openxmlformats.org/spreadsheetml/2006/main" xmlns:r="http://schemas.openxmlformats.org/officeDocument/2006/relationships">
  <dimension ref="A1:S20"/>
  <sheetViews>
    <sheetView showGridLines="0" rightToLeft="1" tabSelected="1" view="pageBreakPreview" topLeftCell="A10" zoomScale="115" zoomScaleNormal="90" zoomScaleSheetLayoutView="115" workbookViewId="0">
      <selection activeCell="A26" sqref="A26:B26"/>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1.85546875" style="3" customWidth="1"/>
    <col min="6" max="6" width="8" style="3"/>
    <col min="7" max="7" width="8.28515625" style="3" bestFit="1" customWidth="1"/>
    <col min="8" max="8" width="9" style="3" bestFit="1" customWidth="1"/>
    <col min="9" max="19" width="8" style="3"/>
    <col min="20" max="16384" width="8" style="24"/>
  </cols>
  <sheetData>
    <row r="1" spans="1:19" s="2" customFormat="1" ht="18.95" customHeight="1">
      <c r="A1" s="268" t="s">
        <v>221</v>
      </c>
      <c r="B1" s="268"/>
      <c r="C1" s="268"/>
      <c r="D1" s="268"/>
      <c r="E1" s="269"/>
      <c r="F1" s="1"/>
      <c r="G1" s="1"/>
      <c r="H1" s="1"/>
      <c r="I1" s="1"/>
      <c r="J1" s="1"/>
      <c r="K1" s="1"/>
      <c r="L1" s="1"/>
      <c r="M1" s="1"/>
      <c r="N1" s="1"/>
      <c r="O1" s="1"/>
      <c r="P1" s="1"/>
      <c r="Q1" s="1"/>
      <c r="R1" s="1"/>
      <c r="S1" s="1"/>
    </row>
    <row r="2" spans="1:19" s="21" customFormat="1" ht="27.75" customHeight="1">
      <c r="A2" s="259" t="s">
        <v>222</v>
      </c>
      <c r="B2" s="260"/>
      <c r="C2" s="260"/>
      <c r="D2" s="260"/>
      <c r="E2" s="260"/>
      <c r="F2" s="20"/>
      <c r="G2" s="20"/>
      <c r="H2" s="20"/>
      <c r="I2" s="20"/>
      <c r="J2" s="20"/>
      <c r="K2" s="20"/>
      <c r="L2" s="20"/>
      <c r="M2" s="20"/>
      <c r="N2" s="20"/>
      <c r="O2" s="20"/>
      <c r="P2" s="20"/>
      <c r="Q2" s="20"/>
      <c r="R2" s="20"/>
      <c r="S2" s="20"/>
    </row>
    <row r="3" spans="1:19" s="22" customFormat="1" ht="6" customHeight="1">
      <c r="A3" s="5"/>
      <c r="B3" s="6"/>
      <c r="C3" s="6"/>
      <c r="D3" s="6"/>
      <c r="E3" s="6"/>
      <c r="F3" s="7"/>
      <c r="G3" s="7"/>
      <c r="H3" s="7"/>
      <c r="I3" s="7"/>
      <c r="J3" s="7"/>
      <c r="K3" s="7"/>
      <c r="L3" s="7"/>
      <c r="M3" s="7"/>
      <c r="N3" s="7"/>
      <c r="O3" s="7"/>
      <c r="P3" s="7"/>
      <c r="Q3" s="7"/>
      <c r="R3" s="7"/>
      <c r="S3" s="7"/>
    </row>
    <row r="4" spans="1:19" ht="36.950000000000003" customHeight="1">
      <c r="A4" s="272" t="s">
        <v>143</v>
      </c>
      <c r="B4" s="127" t="s">
        <v>10</v>
      </c>
      <c r="C4" s="127" t="s">
        <v>67</v>
      </c>
      <c r="D4" s="127" t="s">
        <v>209</v>
      </c>
      <c r="E4" s="275" t="s">
        <v>142</v>
      </c>
    </row>
    <row r="5" spans="1:19" ht="33" customHeight="1">
      <c r="A5" s="274"/>
      <c r="B5" s="179" t="s">
        <v>69</v>
      </c>
      <c r="C5" s="179" t="s">
        <v>68</v>
      </c>
      <c r="D5" s="179" t="s">
        <v>141</v>
      </c>
      <c r="E5" s="277"/>
    </row>
    <row r="6" spans="1:19" ht="16.5" customHeight="1">
      <c r="A6" s="10" t="s">
        <v>62</v>
      </c>
      <c r="B6" s="241">
        <v>599901</v>
      </c>
      <c r="C6" s="242">
        <v>2826408</v>
      </c>
      <c r="D6" s="250">
        <v>21.2</v>
      </c>
      <c r="E6" s="159" t="s">
        <v>61</v>
      </c>
    </row>
    <row r="7" spans="1:19" ht="16.5" customHeight="1">
      <c r="A7" s="11" t="s">
        <v>103</v>
      </c>
      <c r="B7" s="244">
        <v>2437</v>
      </c>
      <c r="C7" s="245">
        <v>307398</v>
      </c>
      <c r="D7" s="251">
        <v>0.8</v>
      </c>
      <c r="E7" s="160" t="s">
        <v>33</v>
      </c>
    </row>
    <row r="8" spans="1:19" ht="16.5" customHeight="1">
      <c r="A8" s="11" t="s">
        <v>106</v>
      </c>
      <c r="B8" s="244">
        <v>1845</v>
      </c>
      <c r="C8" s="245">
        <v>63673</v>
      </c>
      <c r="D8" s="251">
        <v>2.9</v>
      </c>
      <c r="E8" s="160" t="s">
        <v>41</v>
      </c>
    </row>
    <row r="9" spans="1:19" ht="16.5" customHeight="1">
      <c r="A9" s="11" t="s">
        <v>102</v>
      </c>
      <c r="B9" s="244">
        <v>3019</v>
      </c>
      <c r="C9" s="245">
        <v>180414</v>
      </c>
      <c r="D9" s="251">
        <v>1.7</v>
      </c>
      <c r="E9" s="160" t="s">
        <v>39</v>
      </c>
    </row>
    <row r="10" spans="1:19" ht="16.5" customHeight="1">
      <c r="A10" s="11" t="s">
        <v>105</v>
      </c>
      <c r="B10" s="244">
        <v>15549</v>
      </c>
      <c r="C10" s="245">
        <v>376790</v>
      </c>
      <c r="D10" s="251">
        <v>4.0999999999999996</v>
      </c>
      <c r="E10" s="160" t="s">
        <v>42</v>
      </c>
    </row>
    <row r="11" spans="1:19" ht="16.5" customHeight="1">
      <c r="A11" s="11" t="s">
        <v>101</v>
      </c>
      <c r="B11" s="244">
        <v>35878</v>
      </c>
      <c r="C11" s="245">
        <v>109425</v>
      </c>
      <c r="D11" s="251">
        <v>32.799999999999997</v>
      </c>
      <c r="E11" s="160" t="s">
        <v>38</v>
      </c>
    </row>
    <row r="12" spans="1:19" ht="16.5" customHeight="1">
      <c r="A12" s="11" t="s">
        <v>104</v>
      </c>
      <c r="B12" s="244">
        <v>37350</v>
      </c>
      <c r="C12" s="245">
        <v>69953</v>
      </c>
      <c r="D12" s="251">
        <v>53.4</v>
      </c>
      <c r="E12" s="160" t="s">
        <v>37</v>
      </c>
    </row>
    <row r="13" spans="1:19" ht="16.5" customHeight="1">
      <c r="A13" s="11" t="s">
        <v>64</v>
      </c>
      <c r="B13" s="244">
        <v>120417</v>
      </c>
      <c r="C13" s="245">
        <v>343247</v>
      </c>
      <c r="D13" s="251">
        <v>35.1</v>
      </c>
      <c r="E13" s="160" t="s">
        <v>63</v>
      </c>
    </row>
    <row r="14" spans="1:19" ht="16.5" customHeight="1">
      <c r="A14" s="11" t="s">
        <v>108</v>
      </c>
      <c r="B14" s="244">
        <v>5808</v>
      </c>
      <c r="C14" s="245">
        <v>51458</v>
      </c>
      <c r="D14" s="251">
        <v>11.3</v>
      </c>
      <c r="E14" s="160" t="s">
        <v>109</v>
      </c>
    </row>
    <row r="15" spans="1:19" ht="16.5" customHeight="1">
      <c r="A15" s="11" t="s">
        <v>107</v>
      </c>
      <c r="B15" s="244">
        <f>SUM(B16:B17)</f>
        <v>286997</v>
      </c>
      <c r="C15" s="245">
        <v>415374</v>
      </c>
      <c r="D15" s="251">
        <v>69.099999999999994</v>
      </c>
      <c r="E15" s="160" t="s">
        <v>35</v>
      </c>
    </row>
    <row r="16" spans="1:19" ht="16.5" customHeight="1">
      <c r="A16" s="13" t="s">
        <v>170</v>
      </c>
      <c r="B16" s="244">
        <v>210420</v>
      </c>
      <c r="C16" s="245">
        <v>258005</v>
      </c>
      <c r="D16" s="251">
        <v>81.599999999999994</v>
      </c>
      <c r="E16" s="164" t="s">
        <v>13</v>
      </c>
    </row>
    <row r="17" spans="1:19" ht="16.5" customHeight="1">
      <c r="A17" s="13" t="s">
        <v>171</v>
      </c>
      <c r="B17" s="244">
        <v>76577</v>
      </c>
      <c r="C17" s="245">
        <v>157369</v>
      </c>
      <c r="D17" s="251">
        <v>48.7</v>
      </c>
      <c r="E17" s="164" t="s">
        <v>14</v>
      </c>
    </row>
    <row r="18" spans="1:19" ht="16.5" customHeight="1">
      <c r="A18" s="11" t="s">
        <v>100</v>
      </c>
      <c r="B18" s="244">
        <v>72626</v>
      </c>
      <c r="C18" s="245">
        <v>213299</v>
      </c>
      <c r="D18" s="251">
        <v>34</v>
      </c>
      <c r="E18" s="160" t="s">
        <v>34</v>
      </c>
    </row>
    <row r="19" spans="1:19" ht="16.5" customHeight="1">
      <c r="A19" s="31" t="s">
        <v>99</v>
      </c>
      <c r="B19" s="247">
        <v>17975</v>
      </c>
      <c r="C19" s="248">
        <v>695377</v>
      </c>
      <c r="D19" s="252">
        <v>2.6</v>
      </c>
      <c r="E19" s="161" t="s">
        <v>36</v>
      </c>
    </row>
    <row r="20" spans="1:19" s="37" customFormat="1" ht="162" customHeight="1">
      <c r="A20" s="280" t="s">
        <v>296</v>
      </c>
      <c r="B20" s="280"/>
      <c r="C20" s="280"/>
      <c r="D20" s="281" t="s">
        <v>289</v>
      </c>
      <c r="E20" s="279"/>
      <c r="F20" s="17"/>
      <c r="G20" s="18"/>
      <c r="H20" s="18"/>
      <c r="I20" s="18"/>
      <c r="J20" s="17"/>
      <c r="K20" s="17"/>
      <c r="L20" s="17"/>
      <c r="M20" s="17"/>
      <c r="N20" s="17"/>
      <c r="O20" s="17"/>
      <c r="P20" s="17"/>
      <c r="Q20" s="17"/>
      <c r="R20" s="17"/>
      <c r="S20" s="17"/>
    </row>
  </sheetData>
  <mergeCells count="6">
    <mergeCell ref="A20:C20"/>
    <mergeCell ref="A1:E1"/>
    <mergeCell ref="A2:E2"/>
    <mergeCell ref="A4:A5"/>
    <mergeCell ref="E4:E5"/>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0" orientation="portrait"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5" formulaRange="1"/>
  </ignoredErrors>
</worksheet>
</file>

<file path=xl/worksheets/sheet5.xml><?xml version="1.0" encoding="utf-8"?>
<worksheet xmlns="http://schemas.openxmlformats.org/spreadsheetml/2006/main" xmlns:r="http://schemas.openxmlformats.org/officeDocument/2006/relationships">
  <dimension ref="A1:W39"/>
  <sheetViews>
    <sheetView showGridLines="0" rightToLeft="1" tabSelected="1" view="pageBreakPreview" topLeftCell="A25" zoomScale="115" zoomScaleNormal="90" zoomScaleSheetLayoutView="115" workbookViewId="0">
      <selection activeCell="A26" sqref="A26:B26"/>
    </sheetView>
  </sheetViews>
  <sheetFormatPr defaultColWidth="8" defaultRowHeight="18" customHeight="1"/>
  <cols>
    <col min="1" max="1" width="32" style="3" customWidth="1"/>
    <col min="2" max="2" width="17.5703125" style="3" customWidth="1"/>
    <col min="3" max="3" width="38"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8.95" customHeight="1">
      <c r="A1" s="269" t="s">
        <v>211</v>
      </c>
      <c r="B1" s="269"/>
      <c r="C1" s="269"/>
      <c r="D1" s="113"/>
      <c r="E1" s="113"/>
      <c r="F1" s="113"/>
      <c r="G1" s="113"/>
      <c r="H1" s="113"/>
      <c r="I1" s="113"/>
      <c r="J1" s="113"/>
      <c r="K1" s="113"/>
      <c r="L1" s="113"/>
      <c r="M1" s="113"/>
      <c r="N1" s="113"/>
      <c r="O1" s="113"/>
      <c r="P1" s="113"/>
      <c r="Q1" s="113"/>
      <c r="R1" s="113"/>
      <c r="S1" s="113"/>
      <c r="T1" s="114"/>
      <c r="U1" s="114"/>
      <c r="V1" s="114"/>
      <c r="W1" s="114"/>
    </row>
    <row r="2" spans="1:23" s="21" customFormat="1" ht="18.95" customHeight="1">
      <c r="A2" s="259" t="s">
        <v>212</v>
      </c>
      <c r="B2" s="259"/>
      <c r="C2" s="260"/>
      <c r="D2" s="115"/>
      <c r="E2" s="115"/>
      <c r="F2" s="115"/>
      <c r="G2" s="115"/>
      <c r="H2" s="115"/>
      <c r="I2" s="115"/>
      <c r="J2" s="115"/>
      <c r="K2" s="115"/>
      <c r="L2" s="115"/>
      <c r="M2" s="115"/>
      <c r="N2" s="115"/>
      <c r="O2" s="115"/>
      <c r="P2" s="115"/>
      <c r="Q2" s="115"/>
      <c r="R2" s="115"/>
      <c r="S2" s="115"/>
      <c r="T2" s="116"/>
      <c r="U2" s="116"/>
      <c r="V2" s="116"/>
      <c r="W2" s="116"/>
    </row>
    <row r="3" spans="1:23" s="22" customFormat="1" ht="6" customHeight="1">
      <c r="A3" s="5"/>
      <c r="B3" s="5"/>
      <c r="C3" s="6"/>
      <c r="D3" s="7"/>
      <c r="E3" s="7"/>
      <c r="F3" s="7"/>
      <c r="G3" s="7"/>
      <c r="H3" s="7"/>
      <c r="I3" s="7"/>
      <c r="J3" s="7"/>
      <c r="K3" s="7"/>
      <c r="L3" s="7"/>
      <c r="M3" s="7"/>
      <c r="N3" s="7"/>
      <c r="O3" s="7"/>
      <c r="P3" s="7"/>
      <c r="Q3" s="7"/>
      <c r="R3" s="7"/>
      <c r="S3" s="7"/>
    </row>
    <row r="4" spans="1:23" ht="18.75" customHeight="1">
      <c r="A4" s="282" t="s">
        <v>137</v>
      </c>
      <c r="B4" s="117" t="s">
        <v>146</v>
      </c>
      <c r="C4" s="284" t="s">
        <v>72</v>
      </c>
    </row>
    <row r="5" spans="1:23" ht="24.75" customHeight="1">
      <c r="A5" s="283"/>
      <c r="B5" s="179" t="s">
        <v>147</v>
      </c>
      <c r="C5" s="285"/>
    </row>
    <row r="6" spans="1:23" ht="16.5" customHeight="1">
      <c r="A6" s="118" t="s">
        <v>65</v>
      </c>
      <c r="B6" s="254">
        <f>SUM(B7:B37)</f>
        <v>150</v>
      </c>
      <c r="C6" s="180" t="s">
        <v>43</v>
      </c>
      <c r="F6" s="119"/>
    </row>
    <row r="7" spans="1:23" ht="16.5" customHeight="1">
      <c r="A7" s="182">
        <v>1967</v>
      </c>
      <c r="B7" s="255">
        <v>1</v>
      </c>
      <c r="C7" s="181">
        <v>1967</v>
      </c>
      <c r="D7" s="12"/>
      <c r="F7" s="120"/>
    </row>
    <row r="8" spans="1:23" ht="16.5" customHeight="1">
      <c r="A8" s="182">
        <v>1968</v>
      </c>
      <c r="B8" s="255">
        <v>5</v>
      </c>
      <c r="C8" s="181">
        <v>1968</v>
      </c>
      <c r="D8" s="12"/>
      <c r="F8" s="120"/>
    </row>
    <row r="9" spans="1:23" ht="16.5" customHeight="1">
      <c r="A9" s="182">
        <v>1969</v>
      </c>
      <c r="B9" s="255">
        <v>5</v>
      </c>
      <c r="C9" s="181">
        <v>1969</v>
      </c>
      <c r="D9" s="12"/>
      <c r="F9" s="120"/>
    </row>
    <row r="10" spans="1:23" ht="16.5" customHeight="1">
      <c r="A10" s="182">
        <v>1970</v>
      </c>
      <c r="B10" s="255">
        <v>4</v>
      </c>
      <c r="C10" s="181">
        <v>1970</v>
      </c>
      <c r="D10" s="12"/>
      <c r="F10" s="120"/>
    </row>
    <row r="11" spans="1:23" ht="16.5" customHeight="1">
      <c r="A11" s="182">
        <v>1971</v>
      </c>
      <c r="B11" s="255">
        <v>4</v>
      </c>
      <c r="C11" s="181">
        <v>1971</v>
      </c>
      <c r="D11" s="12"/>
      <c r="F11" s="120"/>
    </row>
    <row r="12" spans="1:23" ht="16.5" customHeight="1">
      <c r="A12" s="182">
        <v>1972</v>
      </c>
      <c r="B12" s="255">
        <v>4</v>
      </c>
      <c r="C12" s="181">
        <v>1972</v>
      </c>
      <c r="D12" s="12"/>
      <c r="F12" s="120"/>
    </row>
    <row r="13" spans="1:23" ht="16.5" customHeight="1">
      <c r="A13" s="182">
        <v>1973</v>
      </c>
      <c r="B13" s="255">
        <v>3</v>
      </c>
      <c r="C13" s="181">
        <v>1973</v>
      </c>
      <c r="D13" s="12"/>
      <c r="F13" s="120"/>
    </row>
    <row r="14" spans="1:23" ht="16.5" customHeight="1">
      <c r="A14" s="182">
        <v>1974</v>
      </c>
      <c r="B14" s="255">
        <v>1</v>
      </c>
      <c r="C14" s="181">
        <v>1974</v>
      </c>
      <c r="D14" s="12"/>
      <c r="F14" s="120"/>
    </row>
    <row r="15" spans="1:23" ht="16.5" customHeight="1">
      <c r="A15" s="182">
        <v>1975</v>
      </c>
      <c r="B15" s="255">
        <v>6</v>
      </c>
      <c r="C15" s="181">
        <v>1975</v>
      </c>
      <c r="D15" s="12"/>
      <c r="F15" s="120"/>
    </row>
    <row r="16" spans="1:23" ht="16.5" customHeight="1">
      <c r="A16" s="182">
        <v>1976</v>
      </c>
      <c r="B16" s="255">
        <v>1</v>
      </c>
      <c r="C16" s="181">
        <v>1976</v>
      </c>
      <c r="D16" s="12"/>
      <c r="F16" s="120"/>
    </row>
    <row r="17" spans="1:6" ht="16.5" customHeight="1">
      <c r="A17" s="182">
        <v>1977</v>
      </c>
      <c r="B17" s="255">
        <v>16</v>
      </c>
      <c r="C17" s="181">
        <v>1977</v>
      </c>
      <c r="D17" s="12"/>
      <c r="F17" s="120"/>
    </row>
    <row r="18" spans="1:6" ht="16.5" customHeight="1">
      <c r="A18" s="182">
        <v>1978</v>
      </c>
      <c r="B18" s="255">
        <v>9</v>
      </c>
      <c r="C18" s="181">
        <v>1978</v>
      </c>
      <c r="D18" s="12"/>
      <c r="F18" s="120"/>
    </row>
    <row r="19" spans="1:6" ht="16.5" customHeight="1">
      <c r="A19" s="182">
        <v>1979</v>
      </c>
      <c r="B19" s="255">
        <v>5</v>
      </c>
      <c r="C19" s="181">
        <v>1979</v>
      </c>
      <c r="D19" s="12"/>
      <c r="F19" s="120"/>
    </row>
    <row r="20" spans="1:6" ht="16.5" customHeight="1">
      <c r="A20" s="182">
        <v>1980</v>
      </c>
      <c r="B20" s="255">
        <v>10</v>
      </c>
      <c r="C20" s="181">
        <v>1980</v>
      </c>
      <c r="D20" s="12"/>
      <c r="F20" s="120"/>
    </row>
    <row r="21" spans="1:6" ht="16.5" customHeight="1">
      <c r="A21" s="182">
        <v>1981</v>
      </c>
      <c r="B21" s="255">
        <v>13</v>
      </c>
      <c r="C21" s="181">
        <v>1981</v>
      </c>
      <c r="D21" s="12"/>
      <c r="E21" s="121"/>
      <c r="F21" s="120"/>
    </row>
    <row r="22" spans="1:6" ht="16.5" customHeight="1">
      <c r="A22" s="182">
        <v>1982</v>
      </c>
      <c r="B22" s="255">
        <v>12</v>
      </c>
      <c r="C22" s="181">
        <v>1982</v>
      </c>
      <c r="D22" s="12"/>
      <c r="E22" s="121"/>
      <c r="F22" s="120"/>
    </row>
    <row r="23" spans="1:6" ht="16.5" customHeight="1">
      <c r="A23" s="182">
        <v>1983</v>
      </c>
      <c r="B23" s="255">
        <v>14</v>
      </c>
      <c r="C23" s="181">
        <v>1983</v>
      </c>
      <c r="D23" s="12"/>
      <c r="F23" s="120"/>
    </row>
    <row r="24" spans="1:6" ht="16.5" customHeight="1">
      <c r="A24" s="182">
        <v>1984</v>
      </c>
      <c r="B24" s="255">
        <v>12</v>
      </c>
      <c r="C24" s="181">
        <v>1984</v>
      </c>
      <c r="D24" s="12"/>
      <c r="F24" s="120"/>
    </row>
    <row r="25" spans="1:6" ht="16.5" customHeight="1">
      <c r="A25" s="182">
        <v>1985</v>
      </c>
      <c r="B25" s="255">
        <v>3</v>
      </c>
      <c r="C25" s="181">
        <v>1985</v>
      </c>
      <c r="D25" s="12"/>
      <c r="F25" s="120"/>
    </row>
    <row r="26" spans="1:6" ht="16.5" customHeight="1">
      <c r="A26" s="182">
        <v>1986</v>
      </c>
      <c r="B26" s="255">
        <v>3</v>
      </c>
      <c r="C26" s="181">
        <v>1986</v>
      </c>
      <c r="D26" s="12"/>
      <c r="F26" s="120"/>
    </row>
    <row r="27" spans="1:6" ht="16.5" customHeight="1">
      <c r="A27" s="182">
        <v>1987</v>
      </c>
      <c r="B27" s="255">
        <v>1</v>
      </c>
      <c r="C27" s="181">
        <v>1987</v>
      </c>
      <c r="D27" s="12"/>
      <c r="F27" s="120"/>
    </row>
    <row r="28" spans="1:6" ht="16.5" customHeight="1">
      <c r="A28" s="182">
        <v>1989</v>
      </c>
      <c r="B28" s="255">
        <v>4</v>
      </c>
      <c r="C28" s="181">
        <v>1989</v>
      </c>
      <c r="D28" s="12"/>
      <c r="F28" s="120"/>
    </row>
    <row r="29" spans="1:6" ht="16.5" customHeight="1">
      <c r="A29" s="182">
        <v>1990</v>
      </c>
      <c r="B29" s="255">
        <v>4</v>
      </c>
      <c r="C29" s="181">
        <v>1990</v>
      </c>
      <c r="D29" s="12"/>
      <c r="F29" s="120"/>
    </row>
    <row r="30" spans="1:6" ht="16.5" customHeight="1">
      <c r="A30" s="182">
        <v>1991</v>
      </c>
      <c r="B30" s="255">
        <v>1</v>
      </c>
      <c r="C30" s="181">
        <v>1991</v>
      </c>
      <c r="D30" s="12"/>
      <c r="F30" s="120"/>
    </row>
    <row r="31" spans="1:6" ht="16.5" customHeight="1">
      <c r="A31" s="182">
        <v>1994</v>
      </c>
      <c r="B31" s="255">
        <v>1</v>
      </c>
      <c r="C31" s="181">
        <v>1994</v>
      </c>
      <c r="D31" s="12"/>
      <c r="F31" s="120"/>
    </row>
    <row r="32" spans="1:6" ht="16.5" customHeight="1">
      <c r="A32" s="182">
        <v>1996</v>
      </c>
      <c r="B32" s="255">
        <v>2</v>
      </c>
      <c r="C32" s="181">
        <v>1996</v>
      </c>
      <c r="D32" s="12"/>
      <c r="F32" s="120"/>
    </row>
    <row r="33" spans="1:23" ht="16.5" customHeight="1">
      <c r="A33" s="182">
        <v>1997</v>
      </c>
      <c r="B33" s="255">
        <v>2</v>
      </c>
      <c r="C33" s="181">
        <v>1997</v>
      </c>
      <c r="D33" s="12"/>
      <c r="F33" s="120"/>
    </row>
    <row r="34" spans="1:23" ht="16.5" customHeight="1">
      <c r="A34" s="182">
        <v>1998</v>
      </c>
      <c r="B34" s="255">
        <v>1</v>
      </c>
      <c r="C34" s="181">
        <v>1998</v>
      </c>
      <c r="D34" s="12"/>
      <c r="F34" s="120"/>
    </row>
    <row r="35" spans="1:23" ht="16.5" customHeight="1">
      <c r="A35" s="182">
        <v>1999</v>
      </c>
      <c r="B35" s="255">
        <v>1</v>
      </c>
      <c r="C35" s="181">
        <v>1999</v>
      </c>
      <c r="D35" s="12"/>
      <c r="F35" s="120"/>
    </row>
    <row r="36" spans="1:23" ht="16.5" customHeight="1">
      <c r="A36" s="182">
        <v>2013</v>
      </c>
      <c r="B36" s="255">
        <v>1</v>
      </c>
      <c r="C36" s="181">
        <v>2013</v>
      </c>
      <c r="D36" s="12"/>
      <c r="F36" s="120"/>
    </row>
    <row r="37" spans="1:23" ht="16.5" customHeight="1">
      <c r="A37" s="122" t="s">
        <v>112</v>
      </c>
      <c r="B37" s="255">
        <v>1</v>
      </c>
      <c r="C37" s="181" t="s">
        <v>298</v>
      </c>
      <c r="D37" s="12"/>
      <c r="F37" s="120"/>
    </row>
    <row r="38" spans="1:23" ht="3" hidden="1" customHeight="1">
      <c r="A38" s="50"/>
      <c r="B38" s="123"/>
      <c r="C38" s="123"/>
    </row>
    <row r="39" spans="1:23" s="126" customFormat="1" ht="38.25" customHeight="1">
      <c r="A39" s="286" t="s">
        <v>223</v>
      </c>
      <c r="B39" s="286"/>
      <c r="C39" s="253" t="s">
        <v>218</v>
      </c>
      <c r="D39" s="124"/>
      <c r="E39" s="124"/>
      <c r="F39" s="124"/>
      <c r="G39" s="124"/>
      <c r="H39" s="124"/>
      <c r="I39" s="124"/>
      <c r="J39" s="124"/>
      <c r="K39" s="124"/>
      <c r="L39" s="124"/>
      <c r="M39" s="124"/>
      <c r="N39" s="124"/>
      <c r="O39" s="124"/>
      <c r="P39" s="124"/>
      <c r="Q39" s="124"/>
      <c r="R39" s="124"/>
      <c r="S39" s="124"/>
      <c r="T39" s="125"/>
      <c r="U39" s="125"/>
      <c r="V39" s="125"/>
      <c r="W39" s="125"/>
    </row>
  </sheetData>
  <mergeCells count="5">
    <mergeCell ref="A4:A5"/>
    <mergeCell ref="C4:C5"/>
    <mergeCell ref="A1:C1"/>
    <mergeCell ref="A2:C2"/>
    <mergeCell ref="A39:B39"/>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6.xml><?xml version="1.0" encoding="utf-8"?>
<worksheet xmlns="http://schemas.openxmlformats.org/spreadsheetml/2006/main" xmlns:r="http://schemas.openxmlformats.org/officeDocument/2006/relationships">
  <dimension ref="A1:K36"/>
  <sheetViews>
    <sheetView showGridLines="0" rightToLeft="1" tabSelected="1" view="pageBreakPreview" topLeftCell="A13" zoomScale="115" zoomScaleNormal="100" zoomScaleSheetLayoutView="115" workbookViewId="0">
      <selection activeCell="A26" sqref="A26:B26"/>
    </sheetView>
  </sheetViews>
  <sheetFormatPr defaultColWidth="8" defaultRowHeight="18" customHeight="1"/>
  <cols>
    <col min="1" max="1" width="15.85546875" style="106" customWidth="1"/>
    <col min="2" max="2" width="16.28515625" style="106" customWidth="1"/>
    <col min="3" max="3" width="18.28515625" style="106" customWidth="1"/>
    <col min="4" max="5" width="20" style="106" customWidth="1"/>
    <col min="6" max="7" width="8" style="106"/>
    <col min="8" max="8" width="9" style="106" bestFit="1" customWidth="1"/>
    <col min="9" max="11" width="8" style="106"/>
    <col min="12" max="16384" width="8" style="107"/>
  </cols>
  <sheetData>
    <row r="1" spans="1:11" s="99" customFormat="1" ht="18.95" customHeight="1">
      <c r="A1" s="289" t="s">
        <v>224</v>
      </c>
      <c r="B1" s="290"/>
      <c r="C1" s="290"/>
      <c r="D1" s="290"/>
      <c r="E1" s="290"/>
      <c r="F1" s="98"/>
      <c r="G1" s="98"/>
      <c r="H1" s="98"/>
      <c r="I1" s="98"/>
      <c r="J1" s="98"/>
      <c r="K1" s="98"/>
    </row>
    <row r="2" spans="1:11" s="101" customFormat="1" ht="28.5" customHeight="1">
      <c r="A2" s="291" t="s">
        <v>281</v>
      </c>
      <c r="B2" s="292"/>
      <c r="C2" s="292"/>
      <c r="D2" s="292"/>
      <c r="E2" s="292"/>
      <c r="F2" s="100"/>
      <c r="G2" s="100"/>
      <c r="H2" s="100"/>
      <c r="I2" s="100"/>
      <c r="J2" s="100"/>
      <c r="K2" s="100"/>
    </row>
    <row r="3" spans="1:11" s="105" customFormat="1" ht="6" customHeight="1">
      <c r="A3" s="102"/>
      <c r="B3" s="103"/>
      <c r="C3" s="103"/>
      <c r="D3" s="103"/>
      <c r="E3" s="103"/>
      <c r="F3" s="104"/>
      <c r="G3" s="104"/>
      <c r="H3" s="104"/>
      <c r="I3" s="104"/>
      <c r="J3" s="104"/>
      <c r="K3" s="104"/>
    </row>
    <row r="4" spans="1:11" ht="15.95" customHeight="1">
      <c r="A4" s="293" t="s">
        <v>138</v>
      </c>
      <c r="B4" s="202" t="s">
        <v>70</v>
      </c>
      <c r="C4" s="201" t="s">
        <v>71</v>
      </c>
      <c r="D4" s="299" t="s">
        <v>62</v>
      </c>
      <c r="E4" s="296" t="s">
        <v>98</v>
      </c>
    </row>
    <row r="5" spans="1:11" ht="15.95" customHeight="1">
      <c r="A5" s="294"/>
      <c r="B5" s="108" t="s">
        <v>156</v>
      </c>
      <c r="C5" s="109" t="s">
        <v>176</v>
      </c>
      <c r="D5" s="300"/>
      <c r="E5" s="297"/>
    </row>
    <row r="6" spans="1:11" ht="15.95" customHeight="1">
      <c r="A6" s="295"/>
      <c r="B6" s="110" t="s">
        <v>157</v>
      </c>
      <c r="C6" s="111" t="s">
        <v>132</v>
      </c>
      <c r="D6" s="112" t="s">
        <v>61</v>
      </c>
      <c r="E6" s="298"/>
    </row>
    <row r="7" spans="1:11" ht="16.5" customHeight="1">
      <c r="A7" s="155">
        <v>1986</v>
      </c>
      <c r="B7" s="189">
        <v>60766</v>
      </c>
      <c r="C7" s="190" t="s">
        <v>206</v>
      </c>
      <c r="D7" s="191" t="s">
        <v>206</v>
      </c>
      <c r="E7" s="178">
        <v>1986</v>
      </c>
    </row>
    <row r="8" spans="1:11" ht="16.5" customHeight="1">
      <c r="A8" s="155">
        <v>1987</v>
      </c>
      <c r="B8" s="192">
        <v>67483</v>
      </c>
      <c r="C8" s="193" t="s">
        <v>206</v>
      </c>
      <c r="D8" s="194" t="s">
        <v>206</v>
      </c>
      <c r="E8" s="178">
        <v>1987</v>
      </c>
    </row>
    <row r="9" spans="1:11" ht="16.5" customHeight="1">
      <c r="A9" s="155">
        <v>1988</v>
      </c>
      <c r="B9" s="192">
        <v>73403</v>
      </c>
      <c r="C9" s="193">
        <v>117550</v>
      </c>
      <c r="D9" s="194">
        <v>190953</v>
      </c>
      <c r="E9" s="178">
        <v>1988</v>
      </c>
    </row>
    <row r="10" spans="1:11" ht="16.5" customHeight="1">
      <c r="A10" s="155">
        <v>1989</v>
      </c>
      <c r="B10" s="192">
        <v>79824</v>
      </c>
      <c r="C10" s="193">
        <v>123061</v>
      </c>
      <c r="D10" s="194">
        <v>202885</v>
      </c>
      <c r="E10" s="178">
        <v>1989</v>
      </c>
    </row>
    <row r="11" spans="1:11" ht="16.5" customHeight="1">
      <c r="A11" s="155">
        <v>1990</v>
      </c>
      <c r="B11" s="192">
        <v>88888</v>
      </c>
      <c r="C11" s="193">
        <v>132460</v>
      </c>
      <c r="D11" s="194">
        <v>221348</v>
      </c>
      <c r="E11" s="178">
        <v>1990</v>
      </c>
    </row>
    <row r="12" spans="1:11" ht="16.5" customHeight="1">
      <c r="A12" s="155">
        <v>1991</v>
      </c>
      <c r="B12" s="192">
        <v>100729</v>
      </c>
      <c r="C12" s="193">
        <v>137331</v>
      </c>
      <c r="D12" s="194">
        <v>238060</v>
      </c>
      <c r="E12" s="178">
        <v>1991</v>
      </c>
    </row>
    <row r="13" spans="1:11" ht="16.5" customHeight="1">
      <c r="A13" s="155">
        <v>1992</v>
      </c>
      <c r="B13" s="192">
        <v>111673</v>
      </c>
      <c r="C13" s="193">
        <v>140872</v>
      </c>
      <c r="D13" s="194">
        <v>252545</v>
      </c>
      <c r="E13" s="178">
        <v>1992</v>
      </c>
    </row>
    <row r="14" spans="1:11" ht="16.5" customHeight="1">
      <c r="A14" s="155">
        <v>1993</v>
      </c>
      <c r="B14" s="192">
        <v>122320</v>
      </c>
      <c r="C14" s="193">
        <v>146436</v>
      </c>
      <c r="D14" s="194">
        <v>268756</v>
      </c>
      <c r="E14" s="178">
        <v>1993</v>
      </c>
    </row>
    <row r="15" spans="1:11" ht="16.5" customHeight="1">
      <c r="A15" s="155">
        <v>1994</v>
      </c>
      <c r="B15" s="192">
        <v>133572</v>
      </c>
      <c r="C15" s="193">
        <v>152219</v>
      </c>
      <c r="D15" s="194">
        <v>285791</v>
      </c>
      <c r="E15" s="178">
        <v>1994</v>
      </c>
    </row>
    <row r="16" spans="1:11" ht="16.5" customHeight="1">
      <c r="A16" s="155">
        <v>1995</v>
      </c>
      <c r="B16" s="192">
        <v>140235</v>
      </c>
      <c r="C16" s="193">
        <v>156724</v>
      </c>
      <c r="D16" s="194">
        <v>296959</v>
      </c>
      <c r="E16" s="178">
        <v>1995</v>
      </c>
    </row>
    <row r="17" spans="1:5" ht="16.5" customHeight="1">
      <c r="A17" s="155">
        <v>1996</v>
      </c>
      <c r="B17" s="192">
        <v>153974</v>
      </c>
      <c r="C17" s="193">
        <v>159684</v>
      </c>
      <c r="D17" s="194">
        <v>313658</v>
      </c>
      <c r="E17" s="178">
        <v>1996</v>
      </c>
    </row>
    <row r="18" spans="1:5" ht="16.5" customHeight="1">
      <c r="A18" s="155">
        <v>1997</v>
      </c>
      <c r="B18" s="192">
        <v>167124</v>
      </c>
      <c r="C18" s="193">
        <v>158929</v>
      </c>
      <c r="D18" s="194">
        <v>326053</v>
      </c>
      <c r="E18" s="178">
        <v>1997</v>
      </c>
    </row>
    <row r="19" spans="1:5" ht="16.5" customHeight="1">
      <c r="A19" s="156">
        <v>1998</v>
      </c>
      <c r="B19" s="192">
        <v>179087</v>
      </c>
      <c r="C19" s="193">
        <v>162842</v>
      </c>
      <c r="D19" s="194">
        <v>341929</v>
      </c>
      <c r="E19" s="178">
        <v>1998</v>
      </c>
    </row>
    <row r="20" spans="1:5" ht="16.5" customHeight="1">
      <c r="A20" s="156">
        <v>1999</v>
      </c>
      <c r="B20" s="192">
        <v>190750</v>
      </c>
      <c r="C20" s="157">
        <v>170400</v>
      </c>
      <c r="D20" s="194">
        <v>361150</v>
      </c>
      <c r="E20" s="178">
        <v>1999</v>
      </c>
    </row>
    <row r="21" spans="1:5" ht="16.5" customHeight="1">
      <c r="A21" s="155">
        <v>2000</v>
      </c>
      <c r="B21" s="192">
        <v>205113</v>
      </c>
      <c r="C21" s="193">
        <v>173986</v>
      </c>
      <c r="D21" s="194">
        <v>379099</v>
      </c>
      <c r="E21" s="178">
        <v>2000</v>
      </c>
    </row>
    <row r="22" spans="1:5" ht="16.5" customHeight="1">
      <c r="A22" s="155">
        <v>2001</v>
      </c>
      <c r="B22" s="195">
        <v>215062</v>
      </c>
      <c r="C22" s="196">
        <v>175987</v>
      </c>
      <c r="D22" s="197">
        <v>391049</v>
      </c>
      <c r="E22" s="178">
        <v>2001</v>
      </c>
    </row>
    <row r="23" spans="1:5" ht="16.5" customHeight="1">
      <c r="A23" s="155">
        <v>2002</v>
      </c>
      <c r="B23" s="195">
        <v>226712</v>
      </c>
      <c r="C23" s="196">
        <v>178437</v>
      </c>
      <c r="D23" s="197">
        <v>405149</v>
      </c>
      <c r="E23" s="178" t="s">
        <v>44</v>
      </c>
    </row>
    <row r="24" spans="1:5" ht="16.5" customHeight="1">
      <c r="A24" s="344">
        <v>2003</v>
      </c>
      <c r="B24" s="345">
        <v>240626</v>
      </c>
      <c r="C24" s="196">
        <v>181425</v>
      </c>
      <c r="D24" s="350">
        <f>SUM(C24+B24)</f>
        <v>422051</v>
      </c>
      <c r="E24" s="346">
        <v>2003</v>
      </c>
    </row>
    <row r="25" spans="1:5" ht="16.5" customHeight="1">
      <c r="A25" s="344">
        <v>2004</v>
      </c>
      <c r="B25" s="345">
        <v>252251</v>
      </c>
      <c r="C25" s="196">
        <v>184944</v>
      </c>
      <c r="D25" s="350">
        <f t="shared" ref="D25:D34" si="0">SUM(C25+B25)</f>
        <v>437195</v>
      </c>
      <c r="E25" s="346">
        <v>2004</v>
      </c>
    </row>
    <row r="26" spans="1:5" ht="16.5" customHeight="1">
      <c r="A26" s="344">
        <v>2005</v>
      </c>
      <c r="B26" s="345">
        <v>263960</v>
      </c>
      <c r="C26" s="196">
        <v>187573</v>
      </c>
      <c r="D26" s="350">
        <f t="shared" si="0"/>
        <v>451533</v>
      </c>
      <c r="E26" s="346">
        <v>2005</v>
      </c>
    </row>
    <row r="27" spans="1:5" ht="16.5" customHeight="1">
      <c r="A27" s="344">
        <v>2006</v>
      </c>
      <c r="B27" s="345">
        <v>279479</v>
      </c>
      <c r="C27" s="196">
        <v>190534</v>
      </c>
      <c r="D27" s="350">
        <f t="shared" si="0"/>
        <v>470013</v>
      </c>
      <c r="E27" s="346">
        <v>2006</v>
      </c>
    </row>
    <row r="28" spans="1:5" ht="16.5" customHeight="1">
      <c r="A28" s="344">
        <v>2007</v>
      </c>
      <c r="B28" s="345">
        <v>294133</v>
      </c>
      <c r="C28" s="196">
        <v>193485</v>
      </c>
      <c r="D28" s="350">
        <f t="shared" si="0"/>
        <v>487618</v>
      </c>
      <c r="E28" s="346">
        <v>2007</v>
      </c>
    </row>
    <row r="29" spans="1:5" ht="16.5" customHeight="1">
      <c r="A29" s="344">
        <v>2008</v>
      </c>
      <c r="B29" s="345">
        <v>298961</v>
      </c>
      <c r="C29" s="196">
        <v>197071</v>
      </c>
      <c r="D29" s="350">
        <f t="shared" si="0"/>
        <v>496032</v>
      </c>
      <c r="E29" s="346">
        <v>2008</v>
      </c>
    </row>
    <row r="30" spans="1:5" ht="16.5" customHeight="1">
      <c r="A30" s="344">
        <v>2009</v>
      </c>
      <c r="B30" s="345">
        <v>314101</v>
      </c>
      <c r="C30" s="196">
        <v>192768</v>
      </c>
      <c r="D30" s="350">
        <f t="shared" si="0"/>
        <v>506869</v>
      </c>
      <c r="E30" s="346">
        <v>2009</v>
      </c>
    </row>
    <row r="31" spans="1:5" ht="16.5" customHeight="1">
      <c r="A31" s="344">
        <v>2010</v>
      </c>
      <c r="B31" s="345">
        <v>328774</v>
      </c>
      <c r="C31" s="196">
        <v>196178</v>
      </c>
      <c r="D31" s="350">
        <f t="shared" si="0"/>
        <v>524952</v>
      </c>
      <c r="E31" s="346">
        <v>2010</v>
      </c>
    </row>
    <row r="32" spans="1:5" ht="16.5" customHeight="1">
      <c r="A32" s="344">
        <v>2011</v>
      </c>
      <c r="B32" s="345">
        <v>343350</v>
      </c>
      <c r="C32" s="196">
        <v>199647</v>
      </c>
      <c r="D32" s="350">
        <f t="shared" si="0"/>
        <v>542997</v>
      </c>
      <c r="E32" s="346">
        <v>2011</v>
      </c>
    </row>
    <row r="33" spans="1:11" ht="16.5" customHeight="1">
      <c r="A33" s="344">
        <v>2012</v>
      </c>
      <c r="B33" s="345">
        <v>359571</v>
      </c>
      <c r="C33" s="196">
        <v>203176</v>
      </c>
      <c r="D33" s="350">
        <f t="shared" si="0"/>
        <v>562747</v>
      </c>
      <c r="E33" s="346">
        <v>2012</v>
      </c>
    </row>
    <row r="34" spans="1:11" ht="16.5" customHeight="1">
      <c r="A34" s="344">
        <v>2013</v>
      </c>
      <c r="B34" s="345">
        <v>373995</v>
      </c>
      <c r="C34" s="349">
        <v>206767</v>
      </c>
      <c r="D34" s="350">
        <f t="shared" si="0"/>
        <v>580762</v>
      </c>
      <c r="E34" s="346">
        <v>2013</v>
      </c>
    </row>
    <row r="35" spans="1:11" ht="16.5" customHeight="1">
      <c r="A35" s="155">
        <v>2014</v>
      </c>
      <c r="B35" s="351">
        <v>389481</v>
      </c>
      <c r="C35" s="352">
        <v>210420</v>
      </c>
      <c r="D35" s="353">
        <f>SUM(C35+B35)</f>
        <v>599901</v>
      </c>
      <c r="E35" s="346" t="s">
        <v>225</v>
      </c>
    </row>
    <row r="36" spans="1:11" s="19" customFormat="1" ht="105" customHeight="1">
      <c r="A36" s="288" t="s">
        <v>276</v>
      </c>
      <c r="B36" s="347"/>
      <c r="C36" s="347"/>
      <c r="D36" s="348" t="s">
        <v>297</v>
      </c>
      <c r="E36" s="287"/>
      <c r="F36" s="17"/>
      <c r="G36" s="17"/>
      <c r="H36" s="17"/>
      <c r="I36" s="17"/>
      <c r="J36" s="17"/>
      <c r="K36" s="17"/>
    </row>
  </sheetData>
  <mergeCells count="7">
    <mergeCell ref="D36:E36"/>
    <mergeCell ref="A36:C36"/>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2" orientation="portrait"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E23 E35" numberStoredAsText="1"/>
  </ignoredErrors>
</worksheet>
</file>

<file path=xl/worksheets/sheet7.xml><?xml version="1.0" encoding="utf-8"?>
<worksheet xmlns="http://schemas.openxmlformats.org/spreadsheetml/2006/main" xmlns:r="http://schemas.openxmlformats.org/officeDocument/2006/relationships">
  <dimension ref="A1:S27"/>
  <sheetViews>
    <sheetView showGridLines="0" rightToLeft="1" tabSelected="1" view="pageBreakPreview" zoomScale="115" zoomScaleNormal="90" zoomScaleSheetLayoutView="115" workbookViewId="0">
      <selection activeCell="A26" sqref="A26:B26"/>
    </sheetView>
  </sheetViews>
  <sheetFormatPr defaultColWidth="8" defaultRowHeight="12.75"/>
  <cols>
    <col min="1" max="1" width="18.28515625"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8.140625" style="3" customWidth="1"/>
    <col min="12" max="12" width="18.5703125" style="3" customWidth="1"/>
    <col min="13" max="19" width="8" style="3"/>
    <col min="20" max="16384" width="8" style="24"/>
  </cols>
  <sheetData>
    <row r="1" spans="1:19" s="2" customFormat="1" ht="18.95" customHeight="1">
      <c r="A1" s="268" t="s">
        <v>226</v>
      </c>
      <c r="B1" s="268"/>
      <c r="C1" s="268"/>
      <c r="D1" s="268"/>
      <c r="E1" s="268"/>
      <c r="F1" s="268"/>
      <c r="G1" s="268"/>
      <c r="H1" s="268"/>
      <c r="I1" s="268"/>
      <c r="J1" s="268"/>
      <c r="K1" s="269"/>
      <c r="L1" s="269"/>
      <c r="M1" s="1"/>
      <c r="N1" s="1"/>
      <c r="O1" s="1"/>
      <c r="P1" s="1"/>
      <c r="Q1" s="1"/>
      <c r="R1" s="1"/>
      <c r="S1" s="1"/>
    </row>
    <row r="2" spans="1:19" s="21" customFormat="1" ht="18.95" customHeight="1">
      <c r="A2" s="259" t="s">
        <v>227</v>
      </c>
      <c r="B2" s="260"/>
      <c r="C2" s="260"/>
      <c r="D2" s="260"/>
      <c r="E2" s="260"/>
      <c r="F2" s="260"/>
      <c r="G2" s="260"/>
      <c r="H2" s="260"/>
      <c r="I2" s="260"/>
      <c r="J2" s="260"/>
      <c r="K2" s="260"/>
      <c r="L2" s="260"/>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8" customHeight="1">
      <c r="A4" s="302" t="s">
        <v>143</v>
      </c>
      <c r="B4" s="154" t="s">
        <v>73</v>
      </c>
      <c r="C4" s="40"/>
      <c r="D4" s="40"/>
      <c r="E4" s="40"/>
      <c r="F4" s="40"/>
      <c r="G4" s="40"/>
      <c r="H4" s="204"/>
      <c r="I4" s="203"/>
      <c r="J4" s="205" t="s">
        <v>74</v>
      </c>
      <c r="K4" s="307" t="s">
        <v>65</v>
      </c>
      <c r="L4" s="304" t="s">
        <v>142</v>
      </c>
    </row>
    <row r="5" spans="1:19" ht="18" customHeight="1">
      <c r="A5" s="273"/>
      <c r="B5" s="301" t="s">
        <v>158</v>
      </c>
      <c r="C5" s="303" t="s">
        <v>159</v>
      </c>
      <c r="D5" s="301" t="s">
        <v>160</v>
      </c>
      <c r="E5" s="301" t="s">
        <v>161</v>
      </c>
      <c r="F5" s="301" t="s">
        <v>162</v>
      </c>
      <c r="G5" s="301" t="s">
        <v>163</v>
      </c>
      <c r="H5" s="301" t="s">
        <v>164</v>
      </c>
      <c r="I5" s="301" t="s">
        <v>277</v>
      </c>
      <c r="J5" s="46" t="s">
        <v>112</v>
      </c>
      <c r="K5" s="308"/>
      <c r="L5" s="305"/>
    </row>
    <row r="6" spans="1:19" ht="18" customHeight="1">
      <c r="A6" s="274"/>
      <c r="B6" s="301"/>
      <c r="C6" s="303"/>
      <c r="D6" s="301"/>
      <c r="E6" s="301"/>
      <c r="F6" s="301"/>
      <c r="G6" s="301"/>
      <c r="H6" s="301"/>
      <c r="I6" s="301"/>
      <c r="J6" s="199" t="s">
        <v>298</v>
      </c>
      <c r="K6" s="52" t="s">
        <v>43</v>
      </c>
      <c r="L6" s="306"/>
    </row>
    <row r="7" spans="1:19" ht="18" customHeight="1">
      <c r="A7" s="10" t="s">
        <v>62</v>
      </c>
      <c r="B7" s="88">
        <v>15</v>
      </c>
      <c r="C7" s="89">
        <v>12</v>
      </c>
      <c r="D7" s="89">
        <v>32</v>
      </c>
      <c r="E7" s="89">
        <v>40</v>
      </c>
      <c r="F7" s="89">
        <v>32</v>
      </c>
      <c r="G7" s="89">
        <v>9</v>
      </c>
      <c r="H7" s="89">
        <v>2</v>
      </c>
      <c r="I7" s="89">
        <v>7</v>
      </c>
      <c r="J7" s="89">
        <v>1</v>
      </c>
      <c r="K7" s="90">
        <v>150</v>
      </c>
      <c r="L7" s="159" t="s">
        <v>61</v>
      </c>
    </row>
    <row r="8" spans="1:19" ht="18" customHeight="1">
      <c r="A8" s="11" t="s">
        <v>103</v>
      </c>
      <c r="B8" s="91">
        <v>0</v>
      </c>
      <c r="C8" s="92">
        <v>0</v>
      </c>
      <c r="D8" s="92">
        <v>1</v>
      </c>
      <c r="E8" s="92">
        <v>3</v>
      </c>
      <c r="F8" s="92">
        <v>1</v>
      </c>
      <c r="G8" s="92">
        <v>0</v>
      </c>
      <c r="H8" s="92">
        <v>0</v>
      </c>
      <c r="I8" s="92">
        <v>0</v>
      </c>
      <c r="J8" s="92">
        <v>0</v>
      </c>
      <c r="K8" s="93">
        <v>5</v>
      </c>
      <c r="L8" s="160" t="s">
        <v>33</v>
      </c>
    </row>
    <row r="9" spans="1:19" ht="18" customHeight="1">
      <c r="A9" s="11" t="s">
        <v>106</v>
      </c>
      <c r="B9" s="91">
        <v>1</v>
      </c>
      <c r="C9" s="92">
        <v>1</v>
      </c>
      <c r="D9" s="92">
        <v>2</v>
      </c>
      <c r="E9" s="92">
        <v>1</v>
      </c>
      <c r="F9" s="92">
        <v>2</v>
      </c>
      <c r="G9" s="92">
        <v>0</v>
      </c>
      <c r="H9" s="92">
        <v>0</v>
      </c>
      <c r="I9" s="92">
        <v>0</v>
      </c>
      <c r="J9" s="92">
        <v>0</v>
      </c>
      <c r="K9" s="93">
        <v>7</v>
      </c>
      <c r="L9" s="160" t="s">
        <v>41</v>
      </c>
    </row>
    <row r="10" spans="1:19" ht="18" customHeight="1">
      <c r="A10" s="11" t="s">
        <v>102</v>
      </c>
      <c r="B10" s="91">
        <v>0</v>
      </c>
      <c r="C10" s="92">
        <v>0</v>
      </c>
      <c r="D10" s="92">
        <v>0</v>
      </c>
      <c r="E10" s="92">
        <v>2</v>
      </c>
      <c r="F10" s="92">
        <v>0</v>
      </c>
      <c r="G10" s="92">
        <v>1</v>
      </c>
      <c r="H10" s="92">
        <v>0</v>
      </c>
      <c r="I10" s="92">
        <v>0</v>
      </c>
      <c r="J10" s="92">
        <v>0</v>
      </c>
      <c r="K10" s="93">
        <v>3</v>
      </c>
      <c r="L10" s="160" t="s">
        <v>39</v>
      </c>
    </row>
    <row r="11" spans="1:19" ht="18" customHeight="1">
      <c r="A11" s="11" t="s">
        <v>105</v>
      </c>
      <c r="B11" s="91">
        <v>0</v>
      </c>
      <c r="C11" s="92">
        <v>2</v>
      </c>
      <c r="D11" s="92">
        <v>2</v>
      </c>
      <c r="E11" s="92">
        <v>1</v>
      </c>
      <c r="F11" s="92">
        <v>6</v>
      </c>
      <c r="G11" s="92">
        <v>0</v>
      </c>
      <c r="H11" s="92">
        <v>0</v>
      </c>
      <c r="I11" s="92">
        <v>1</v>
      </c>
      <c r="J11" s="92">
        <v>0</v>
      </c>
      <c r="K11" s="93">
        <v>12</v>
      </c>
      <c r="L11" s="160" t="s">
        <v>42</v>
      </c>
    </row>
    <row r="12" spans="1:19" ht="18" customHeight="1">
      <c r="A12" s="11" t="s">
        <v>101</v>
      </c>
      <c r="B12" s="91">
        <v>0</v>
      </c>
      <c r="C12" s="92">
        <v>0</v>
      </c>
      <c r="D12" s="92">
        <v>2</v>
      </c>
      <c r="E12" s="92">
        <v>3</v>
      </c>
      <c r="F12" s="92">
        <v>2</v>
      </c>
      <c r="G12" s="92">
        <v>1</v>
      </c>
      <c r="H12" s="92">
        <v>0</v>
      </c>
      <c r="I12" s="92">
        <v>0</v>
      </c>
      <c r="J12" s="92">
        <v>0</v>
      </c>
      <c r="K12" s="93">
        <v>8</v>
      </c>
      <c r="L12" s="160" t="s">
        <v>38</v>
      </c>
    </row>
    <row r="13" spans="1:19" ht="18" customHeight="1">
      <c r="A13" s="11" t="s">
        <v>104</v>
      </c>
      <c r="B13" s="91">
        <v>0</v>
      </c>
      <c r="C13" s="92">
        <v>0</v>
      </c>
      <c r="D13" s="92">
        <v>3</v>
      </c>
      <c r="E13" s="92">
        <v>5</v>
      </c>
      <c r="F13" s="92">
        <v>3</v>
      </c>
      <c r="G13" s="92">
        <v>0</v>
      </c>
      <c r="H13" s="92">
        <v>1</v>
      </c>
      <c r="I13" s="92">
        <v>1</v>
      </c>
      <c r="J13" s="92">
        <v>0</v>
      </c>
      <c r="K13" s="93">
        <v>13</v>
      </c>
      <c r="L13" s="160" t="s">
        <v>37</v>
      </c>
    </row>
    <row r="14" spans="1:19" ht="18" customHeight="1">
      <c r="A14" s="11" t="s">
        <v>64</v>
      </c>
      <c r="B14" s="91">
        <v>1</v>
      </c>
      <c r="C14" s="92">
        <v>0</v>
      </c>
      <c r="D14" s="92">
        <v>7</v>
      </c>
      <c r="E14" s="92">
        <v>8</v>
      </c>
      <c r="F14" s="92">
        <v>5</v>
      </c>
      <c r="G14" s="92">
        <v>1</v>
      </c>
      <c r="H14" s="92">
        <v>1</v>
      </c>
      <c r="I14" s="92">
        <v>3</v>
      </c>
      <c r="J14" s="92">
        <v>0</v>
      </c>
      <c r="K14" s="93">
        <v>26</v>
      </c>
      <c r="L14" s="160" t="s">
        <v>63</v>
      </c>
    </row>
    <row r="15" spans="1:19" ht="18" customHeight="1">
      <c r="A15" s="11" t="s">
        <v>108</v>
      </c>
      <c r="B15" s="91">
        <v>3</v>
      </c>
      <c r="C15" s="92">
        <v>4</v>
      </c>
      <c r="D15" s="92">
        <v>6</v>
      </c>
      <c r="E15" s="92">
        <v>4</v>
      </c>
      <c r="F15" s="92">
        <v>0</v>
      </c>
      <c r="G15" s="92">
        <v>0</v>
      </c>
      <c r="H15" s="92">
        <v>0</v>
      </c>
      <c r="I15" s="92">
        <v>0</v>
      </c>
      <c r="J15" s="92">
        <v>0</v>
      </c>
      <c r="K15" s="93">
        <v>17</v>
      </c>
      <c r="L15" s="160" t="s">
        <v>109</v>
      </c>
    </row>
    <row r="16" spans="1:19" ht="18" customHeight="1">
      <c r="A16" s="11" t="s">
        <v>107</v>
      </c>
      <c r="B16" s="91">
        <v>7</v>
      </c>
      <c r="C16" s="92">
        <v>4</v>
      </c>
      <c r="D16" s="92">
        <v>3</v>
      </c>
      <c r="E16" s="92">
        <v>2</v>
      </c>
      <c r="F16" s="92">
        <v>6</v>
      </c>
      <c r="G16" s="92">
        <v>2</v>
      </c>
      <c r="H16" s="92">
        <v>0</v>
      </c>
      <c r="I16" s="92">
        <v>1</v>
      </c>
      <c r="J16" s="92">
        <v>1</v>
      </c>
      <c r="K16" s="93">
        <v>26</v>
      </c>
      <c r="L16" s="160" t="s">
        <v>35</v>
      </c>
    </row>
    <row r="17" spans="1:19" ht="18" customHeight="1">
      <c r="A17" s="11" t="s">
        <v>100</v>
      </c>
      <c r="B17" s="91">
        <v>2</v>
      </c>
      <c r="C17" s="92">
        <v>1</v>
      </c>
      <c r="D17" s="92">
        <v>4</v>
      </c>
      <c r="E17" s="92">
        <v>4</v>
      </c>
      <c r="F17" s="92">
        <v>1</v>
      </c>
      <c r="G17" s="92">
        <v>1</v>
      </c>
      <c r="H17" s="92">
        <v>0</v>
      </c>
      <c r="I17" s="92">
        <v>0</v>
      </c>
      <c r="J17" s="92">
        <v>0</v>
      </c>
      <c r="K17" s="93">
        <v>13</v>
      </c>
      <c r="L17" s="160" t="s">
        <v>34</v>
      </c>
    </row>
    <row r="18" spans="1:19" ht="18" customHeight="1">
      <c r="A18" s="31" t="s">
        <v>99</v>
      </c>
      <c r="B18" s="94">
        <v>1</v>
      </c>
      <c r="C18" s="95">
        <v>0</v>
      </c>
      <c r="D18" s="95">
        <v>2</v>
      </c>
      <c r="E18" s="95">
        <v>7</v>
      </c>
      <c r="F18" s="95">
        <v>6</v>
      </c>
      <c r="G18" s="95">
        <v>3</v>
      </c>
      <c r="H18" s="95">
        <v>0</v>
      </c>
      <c r="I18" s="95">
        <v>1</v>
      </c>
      <c r="J18" s="95">
        <v>0</v>
      </c>
      <c r="K18" s="96">
        <v>20</v>
      </c>
      <c r="L18" s="161" t="s">
        <v>36</v>
      </c>
    </row>
    <row r="19" spans="1:19" s="37" customFormat="1" ht="36" customHeight="1">
      <c r="A19" s="280" t="s">
        <v>217</v>
      </c>
      <c r="B19" s="280"/>
      <c r="C19" s="280"/>
      <c r="D19" s="280"/>
      <c r="E19" s="280"/>
      <c r="F19" s="280"/>
      <c r="G19" s="281" t="s">
        <v>218</v>
      </c>
      <c r="H19" s="281"/>
      <c r="I19" s="281"/>
      <c r="J19" s="281"/>
      <c r="K19" s="281"/>
      <c r="L19" s="279"/>
      <c r="M19" s="18"/>
      <c r="N19" s="18"/>
      <c r="O19" s="18"/>
      <c r="P19" s="17"/>
      <c r="Q19" s="17"/>
      <c r="R19" s="17"/>
      <c r="S19" s="17"/>
    </row>
    <row r="20" spans="1:19" ht="20.25">
      <c r="A20" s="38"/>
      <c r="C20" s="39"/>
    </row>
    <row r="21" spans="1:19" ht="18" customHeight="1">
      <c r="D21" s="15"/>
      <c r="E21" s="15"/>
      <c r="F21" s="15"/>
    </row>
    <row r="22" spans="1:19" ht="18" customHeight="1">
      <c r="D22" s="15"/>
      <c r="E22" s="15"/>
      <c r="F22" s="15"/>
    </row>
    <row r="27" spans="1:19" ht="18" customHeight="1">
      <c r="D27" s="97"/>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3"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S22"/>
  <sheetViews>
    <sheetView showGridLines="0" rightToLeft="1" tabSelected="1" view="pageBreakPreview" zoomScale="115" zoomScaleNormal="75" zoomScaleSheetLayoutView="115" workbookViewId="0">
      <selection activeCell="A26" sqref="A26:B26"/>
    </sheetView>
  </sheetViews>
  <sheetFormatPr defaultRowHeight="18" customHeight="1"/>
  <cols>
    <col min="1" max="1" width="13.855468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18.85546875" style="3" customWidth="1"/>
    <col min="13" max="19" width="9.140625" style="3"/>
    <col min="20" max="16384" width="9.140625" style="24"/>
  </cols>
  <sheetData>
    <row r="1" spans="1:19" s="2" customFormat="1" ht="18.95" customHeight="1">
      <c r="A1" s="268" t="s">
        <v>228</v>
      </c>
      <c r="B1" s="268"/>
      <c r="C1" s="268"/>
      <c r="D1" s="268"/>
      <c r="E1" s="268"/>
      <c r="F1" s="268"/>
      <c r="G1" s="268"/>
      <c r="H1" s="268"/>
      <c r="I1" s="268"/>
      <c r="J1" s="268"/>
      <c r="K1" s="269"/>
      <c r="L1" s="269"/>
      <c r="M1" s="1"/>
      <c r="N1" s="1"/>
      <c r="O1" s="1"/>
      <c r="P1" s="1"/>
      <c r="Q1" s="1"/>
      <c r="R1" s="1"/>
      <c r="S1" s="1"/>
    </row>
    <row r="2" spans="1:19" s="21" customFormat="1" ht="18.95" customHeight="1">
      <c r="A2" s="259" t="s">
        <v>229</v>
      </c>
      <c r="B2" s="259"/>
      <c r="C2" s="259"/>
      <c r="D2" s="259"/>
      <c r="E2" s="259"/>
      <c r="F2" s="259"/>
      <c r="G2" s="259"/>
      <c r="H2" s="259"/>
      <c r="I2" s="259"/>
      <c r="J2" s="259"/>
      <c r="K2" s="259"/>
      <c r="L2" s="259"/>
      <c r="M2" s="20"/>
      <c r="N2" s="20"/>
      <c r="O2" s="20"/>
      <c r="P2" s="20"/>
      <c r="Q2" s="20"/>
      <c r="R2" s="20"/>
      <c r="S2" s="20"/>
    </row>
    <row r="3" spans="1:19" s="22" customFormat="1" ht="6" customHeight="1">
      <c r="A3" s="5"/>
      <c r="B3" s="5"/>
      <c r="C3" s="5"/>
      <c r="D3" s="5"/>
      <c r="E3" s="5"/>
      <c r="F3" s="5"/>
      <c r="G3" s="5"/>
      <c r="H3" s="5"/>
      <c r="I3" s="5"/>
      <c r="J3" s="5"/>
      <c r="K3" s="5"/>
      <c r="L3" s="5"/>
      <c r="M3" s="7"/>
      <c r="N3" s="7"/>
      <c r="O3" s="7"/>
      <c r="P3" s="7"/>
      <c r="Q3" s="7"/>
      <c r="R3" s="7"/>
      <c r="S3" s="7"/>
    </row>
    <row r="4" spans="1:19" ht="17.25" customHeight="1">
      <c r="A4" s="302" t="s">
        <v>143</v>
      </c>
      <c r="B4" s="153" t="s">
        <v>73</v>
      </c>
      <c r="C4" s="40"/>
      <c r="D4" s="40"/>
      <c r="E4" s="40"/>
      <c r="F4" s="40"/>
      <c r="G4" s="40"/>
      <c r="H4" s="40"/>
      <c r="I4" s="40"/>
      <c r="J4" s="207" t="s">
        <v>74</v>
      </c>
      <c r="K4" s="266" t="s">
        <v>65</v>
      </c>
      <c r="L4" s="304" t="s">
        <v>142</v>
      </c>
    </row>
    <row r="5" spans="1:19" ht="17.25" customHeight="1">
      <c r="A5" s="273"/>
      <c r="B5" s="309" t="s">
        <v>158</v>
      </c>
      <c r="C5" s="310" t="s">
        <v>159</v>
      </c>
      <c r="D5" s="309" t="s">
        <v>160</v>
      </c>
      <c r="E5" s="309" t="s">
        <v>161</v>
      </c>
      <c r="F5" s="309" t="s">
        <v>162</v>
      </c>
      <c r="G5" s="309" t="s">
        <v>163</v>
      </c>
      <c r="H5" s="309" t="s">
        <v>164</v>
      </c>
      <c r="I5" s="301" t="s">
        <v>277</v>
      </c>
      <c r="J5" s="206" t="s">
        <v>112</v>
      </c>
      <c r="K5" s="267"/>
      <c r="L5" s="305"/>
    </row>
    <row r="6" spans="1:19" ht="17.25" customHeight="1">
      <c r="A6" s="274"/>
      <c r="B6" s="309"/>
      <c r="C6" s="310"/>
      <c r="D6" s="309"/>
      <c r="E6" s="309"/>
      <c r="F6" s="309"/>
      <c r="G6" s="309"/>
      <c r="H6" s="309"/>
      <c r="I6" s="301"/>
      <c r="J6" s="199" t="s">
        <v>298</v>
      </c>
      <c r="K6" s="162" t="s">
        <v>43</v>
      </c>
      <c r="L6" s="306"/>
    </row>
    <row r="7" spans="1:19" ht="18" customHeight="1">
      <c r="A7" s="10" t="s">
        <v>62</v>
      </c>
      <c r="B7" s="241">
        <v>80814</v>
      </c>
      <c r="C7" s="242">
        <v>71781</v>
      </c>
      <c r="D7" s="242">
        <v>118096</v>
      </c>
      <c r="E7" s="242">
        <v>58717</v>
      </c>
      <c r="F7" s="242">
        <v>106682</v>
      </c>
      <c r="G7" s="242">
        <v>72192</v>
      </c>
      <c r="H7" s="242">
        <v>3988</v>
      </c>
      <c r="I7" s="242">
        <v>83272</v>
      </c>
      <c r="J7" s="242">
        <v>4359</v>
      </c>
      <c r="K7" s="246">
        <v>599901</v>
      </c>
      <c r="L7" s="159" t="s">
        <v>61</v>
      </c>
    </row>
    <row r="8" spans="1:19" ht="18" customHeight="1">
      <c r="A8" s="11" t="s">
        <v>103</v>
      </c>
      <c r="B8" s="244">
        <v>0</v>
      </c>
      <c r="C8" s="245">
        <v>0</v>
      </c>
      <c r="D8" s="245">
        <v>197</v>
      </c>
      <c r="E8" s="245">
        <v>2047</v>
      </c>
      <c r="F8" s="245">
        <v>193</v>
      </c>
      <c r="G8" s="245">
        <v>0</v>
      </c>
      <c r="H8" s="245">
        <v>0</v>
      </c>
      <c r="I8" s="245">
        <v>0</v>
      </c>
      <c r="J8" s="245">
        <v>0</v>
      </c>
      <c r="K8" s="246">
        <v>2437</v>
      </c>
      <c r="L8" s="160" t="s">
        <v>33</v>
      </c>
    </row>
    <row r="9" spans="1:19" ht="18" customHeight="1">
      <c r="A9" s="11" t="s">
        <v>106</v>
      </c>
      <c r="B9" s="244">
        <v>443</v>
      </c>
      <c r="C9" s="245">
        <v>169</v>
      </c>
      <c r="D9" s="245">
        <v>712</v>
      </c>
      <c r="E9" s="245">
        <v>178</v>
      </c>
      <c r="F9" s="245">
        <v>343</v>
      </c>
      <c r="G9" s="245">
        <v>0</v>
      </c>
      <c r="H9" s="245">
        <v>0</v>
      </c>
      <c r="I9" s="245">
        <v>0</v>
      </c>
      <c r="J9" s="245">
        <v>0</v>
      </c>
      <c r="K9" s="246">
        <v>1845</v>
      </c>
      <c r="L9" s="160" t="s">
        <v>41</v>
      </c>
    </row>
    <row r="10" spans="1:19" ht="18" customHeight="1">
      <c r="A10" s="11" t="s">
        <v>102</v>
      </c>
      <c r="B10" s="244">
        <v>0</v>
      </c>
      <c r="C10" s="245">
        <v>0</v>
      </c>
      <c r="D10" s="245">
        <v>0</v>
      </c>
      <c r="E10" s="245">
        <v>1281</v>
      </c>
      <c r="F10" s="245">
        <v>0</v>
      </c>
      <c r="G10" s="245">
        <v>1738</v>
      </c>
      <c r="H10" s="245">
        <v>0</v>
      </c>
      <c r="I10" s="245">
        <v>0</v>
      </c>
      <c r="J10" s="245">
        <v>0</v>
      </c>
      <c r="K10" s="246">
        <v>3019</v>
      </c>
      <c r="L10" s="160" t="s">
        <v>39</v>
      </c>
    </row>
    <row r="11" spans="1:19" ht="18" customHeight="1">
      <c r="A11" s="11" t="s">
        <v>105</v>
      </c>
      <c r="B11" s="244">
        <v>0</v>
      </c>
      <c r="C11" s="245">
        <v>267</v>
      </c>
      <c r="D11" s="245">
        <v>4037</v>
      </c>
      <c r="E11" s="245">
        <v>1674</v>
      </c>
      <c r="F11" s="245">
        <v>9157</v>
      </c>
      <c r="G11" s="245">
        <v>0</v>
      </c>
      <c r="H11" s="245">
        <v>0</v>
      </c>
      <c r="I11" s="245">
        <v>414</v>
      </c>
      <c r="J11" s="245">
        <v>0</v>
      </c>
      <c r="K11" s="246">
        <v>15549</v>
      </c>
      <c r="L11" s="160" t="s">
        <v>42</v>
      </c>
    </row>
    <row r="12" spans="1:19" ht="18" customHeight="1">
      <c r="A12" s="11" t="s">
        <v>101</v>
      </c>
      <c r="B12" s="244">
        <v>0</v>
      </c>
      <c r="C12" s="245">
        <v>0</v>
      </c>
      <c r="D12" s="245">
        <v>10775</v>
      </c>
      <c r="E12" s="245">
        <v>9824</v>
      </c>
      <c r="F12" s="245">
        <v>13506</v>
      </c>
      <c r="G12" s="245">
        <v>1773</v>
      </c>
      <c r="H12" s="245">
        <v>0</v>
      </c>
      <c r="I12" s="245">
        <v>0</v>
      </c>
      <c r="J12" s="245">
        <v>0</v>
      </c>
      <c r="K12" s="246">
        <v>35878</v>
      </c>
      <c r="L12" s="160" t="s">
        <v>38</v>
      </c>
    </row>
    <row r="13" spans="1:19" ht="18" customHeight="1">
      <c r="A13" s="11" t="s">
        <v>104</v>
      </c>
      <c r="B13" s="244">
        <v>0</v>
      </c>
      <c r="C13" s="245">
        <v>0</v>
      </c>
      <c r="D13" s="245">
        <v>22579</v>
      </c>
      <c r="E13" s="245">
        <v>9494</v>
      </c>
      <c r="F13" s="245">
        <v>2689</v>
      </c>
      <c r="G13" s="245">
        <v>0</v>
      </c>
      <c r="H13" s="245">
        <v>1831</v>
      </c>
      <c r="I13" s="245">
        <v>757</v>
      </c>
      <c r="J13" s="245">
        <v>0</v>
      </c>
      <c r="K13" s="246">
        <v>37350</v>
      </c>
      <c r="L13" s="160" t="s">
        <v>37</v>
      </c>
    </row>
    <row r="14" spans="1:19" ht="18" customHeight="1">
      <c r="A14" s="11" t="s">
        <v>64</v>
      </c>
      <c r="B14" s="244">
        <v>2409</v>
      </c>
      <c r="C14" s="245">
        <v>0</v>
      </c>
      <c r="D14" s="245">
        <v>14454</v>
      </c>
      <c r="E14" s="245">
        <v>12282</v>
      </c>
      <c r="F14" s="245">
        <v>15505</v>
      </c>
      <c r="G14" s="245">
        <v>3444</v>
      </c>
      <c r="H14" s="245">
        <v>2157</v>
      </c>
      <c r="I14" s="245">
        <v>70166</v>
      </c>
      <c r="J14" s="245">
        <v>0</v>
      </c>
      <c r="K14" s="246">
        <v>120417</v>
      </c>
      <c r="L14" s="160" t="s">
        <v>63</v>
      </c>
    </row>
    <row r="15" spans="1:19" ht="18" customHeight="1">
      <c r="A15" s="11" t="s">
        <v>108</v>
      </c>
      <c r="B15" s="244">
        <v>1482</v>
      </c>
      <c r="C15" s="245">
        <v>868</v>
      </c>
      <c r="D15" s="245">
        <v>2861</v>
      </c>
      <c r="E15" s="245">
        <v>597</v>
      </c>
      <c r="F15" s="245">
        <v>0</v>
      </c>
      <c r="G15" s="245">
        <v>0</v>
      </c>
      <c r="H15" s="245">
        <v>0</v>
      </c>
      <c r="I15" s="245">
        <v>0</v>
      </c>
      <c r="J15" s="245">
        <v>0</v>
      </c>
      <c r="K15" s="246">
        <v>5808</v>
      </c>
      <c r="L15" s="160" t="s">
        <v>109</v>
      </c>
    </row>
    <row r="16" spans="1:19" ht="18" customHeight="1">
      <c r="A16" s="11" t="s">
        <v>107</v>
      </c>
      <c r="B16" s="244">
        <v>67682</v>
      </c>
      <c r="C16" s="245">
        <v>67318</v>
      </c>
      <c r="D16" s="245">
        <v>54189</v>
      </c>
      <c r="E16" s="245">
        <v>5101</v>
      </c>
      <c r="F16" s="245">
        <v>61181</v>
      </c>
      <c r="G16" s="245">
        <v>15550</v>
      </c>
      <c r="H16" s="245">
        <v>0</v>
      </c>
      <c r="I16" s="245">
        <v>11617</v>
      </c>
      <c r="J16" s="245">
        <v>4359</v>
      </c>
      <c r="K16" s="246">
        <v>286997</v>
      </c>
      <c r="L16" s="160" t="s">
        <v>35</v>
      </c>
    </row>
    <row r="17" spans="1:19" ht="18" customHeight="1">
      <c r="A17" s="11" t="s">
        <v>100</v>
      </c>
      <c r="B17" s="244">
        <v>2035</v>
      </c>
      <c r="C17" s="245">
        <v>3159</v>
      </c>
      <c r="D17" s="245">
        <v>7333</v>
      </c>
      <c r="E17" s="245">
        <v>12440</v>
      </c>
      <c r="F17" s="245">
        <v>129</v>
      </c>
      <c r="G17" s="245">
        <v>47530</v>
      </c>
      <c r="H17" s="245">
        <v>0</v>
      </c>
      <c r="I17" s="245">
        <v>0</v>
      </c>
      <c r="J17" s="245">
        <v>0</v>
      </c>
      <c r="K17" s="246">
        <v>72626</v>
      </c>
      <c r="L17" s="160" t="s">
        <v>34</v>
      </c>
    </row>
    <row r="18" spans="1:19" ht="18" customHeight="1">
      <c r="A18" s="31" t="s">
        <v>99</v>
      </c>
      <c r="B18" s="247">
        <v>6763</v>
      </c>
      <c r="C18" s="248">
        <v>0</v>
      </c>
      <c r="D18" s="248">
        <v>959</v>
      </c>
      <c r="E18" s="248">
        <v>3799</v>
      </c>
      <c r="F18" s="248">
        <v>3979</v>
      </c>
      <c r="G18" s="248">
        <v>2157</v>
      </c>
      <c r="H18" s="248">
        <v>0</v>
      </c>
      <c r="I18" s="248">
        <v>318</v>
      </c>
      <c r="J18" s="248">
        <v>0</v>
      </c>
      <c r="K18" s="249">
        <v>17975</v>
      </c>
      <c r="L18" s="161" t="s">
        <v>36</v>
      </c>
    </row>
    <row r="19" spans="1:19" s="37" customFormat="1" ht="75.75" customHeight="1">
      <c r="A19" s="280" t="s">
        <v>282</v>
      </c>
      <c r="B19" s="280"/>
      <c r="C19" s="280"/>
      <c r="D19" s="280"/>
      <c r="E19" s="280"/>
      <c r="F19" s="280"/>
      <c r="G19" s="281" t="s">
        <v>290</v>
      </c>
      <c r="H19" s="281"/>
      <c r="I19" s="281"/>
      <c r="J19" s="281"/>
      <c r="K19" s="281"/>
      <c r="L19" s="279"/>
      <c r="M19" s="18"/>
      <c r="N19" s="18"/>
      <c r="O19" s="18"/>
      <c r="P19" s="17"/>
      <c r="Q19" s="17"/>
      <c r="R19" s="17"/>
      <c r="S19" s="17"/>
    </row>
    <row r="20" spans="1:19" ht="18" customHeight="1">
      <c r="A20" s="38"/>
      <c r="C20" s="39"/>
    </row>
    <row r="21" spans="1:19" ht="18" customHeight="1">
      <c r="D21" s="15"/>
      <c r="E21" s="15"/>
      <c r="F21" s="15"/>
    </row>
    <row r="22" spans="1:19" ht="18" customHeight="1">
      <c r="D22" s="15"/>
      <c r="E22" s="15"/>
      <c r="F22" s="15"/>
    </row>
  </sheetData>
  <mergeCells count="15">
    <mergeCell ref="G19:L19"/>
    <mergeCell ref="A4:A6"/>
    <mergeCell ref="H5:H6"/>
    <mergeCell ref="G5:G6"/>
    <mergeCell ref="F5:F6"/>
    <mergeCell ref="A19:F19"/>
    <mergeCell ref="I5:I6"/>
    <mergeCell ref="K4:K5"/>
    <mergeCell ref="A1:L1"/>
    <mergeCell ref="A2:L2"/>
    <mergeCell ref="D5:D6"/>
    <mergeCell ref="C5:C6"/>
    <mergeCell ref="B5:B6"/>
    <mergeCell ref="E5:E6"/>
    <mergeCell ref="L4:L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4"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S23"/>
  <sheetViews>
    <sheetView showGridLines="0" rightToLeft="1" tabSelected="1" view="pageBreakPreview" zoomScale="115" zoomScaleNormal="90" zoomScaleSheetLayoutView="115" workbookViewId="0">
      <selection activeCell="A26" sqref="A26:B26"/>
    </sheetView>
  </sheetViews>
  <sheetFormatPr defaultColWidth="8" defaultRowHeight="18" customHeight="1"/>
  <cols>
    <col min="1" max="1" width="21.140625" style="3" customWidth="1"/>
    <col min="2" max="7" width="12.42578125" style="3" customWidth="1"/>
    <col min="8" max="8" width="13.5703125" style="3" customWidth="1"/>
    <col min="9" max="9" width="24.140625" style="3" customWidth="1"/>
    <col min="10" max="19" width="8" style="3"/>
    <col min="20" max="16384" width="8" style="24"/>
  </cols>
  <sheetData>
    <row r="1" spans="1:19" s="2" customFormat="1" ht="18.95" customHeight="1">
      <c r="A1" s="268" t="s">
        <v>230</v>
      </c>
      <c r="B1" s="268"/>
      <c r="C1" s="268"/>
      <c r="D1" s="268"/>
      <c r="E1" s="268"/>
      <c r="F1" s="268"/>
      <c r="G1" s="268"/>
      <c r="H1" s="269"/>
      <c r="I1" s="269"/>
      <c r="J1" s="1"/>
      <c r="K1" s="1"/>
      <c r="L1" s="1"/>
      <c r="M1" s="1"/>
      <c r="N1" s="1"/>
      <c r="O1" s="1"/>
      <c r="P1" s="1"/>
      <c r="Q1" s="1"/>
      <c r="R1" s="1"/>
      <c r="S1" s="1"/>
    </row>
    <row r="2" spans="1:19" s="21" customFormat="1" ht="18.95" customHeight="1">
      <c r="A2" s="260" t="s">
        <v>231</v>
      </c>
      <c r="B2" s="260"/>
      <c r="C2" s="260"/>
      <c r="D2" s="260"/>
      <c r="E2" s="260"/>
      <c r="F2" s="260"/>
      <c r="G2" s="260"/>
      <c r="H2" s="260"/>
      <c r="I2" s="260"/>
      <c r="J2" s="20"/>
      <c r="K2" s="20"/>
      <c r="L2" s="20"/>
      <c r="M2" s="20"/>
      <c r="N2" s="20"/>
      <c r="O2" s="20"/>
      <c r="P2" s="20"/>
      <c r="Q2" s="20"/>
      <c r="R2" s="20"/>
      <c r="S2" s="20"/>
    </row>
    <row r="3" spans="1:19" s="22" customFormat="1" ht="6" customHeight="1">
      <c r="A3" s="6"/>
      <c r="B3" s="6"/>
      <c r="C3" s="6"/>
      <c r="D3" s="6"/>
      <c r="E3" s="6"/>
      <c r="F3" s="6"/>
      <c r="G3" s="6"/>
      <c r="H3" s="6"/>
      <c r="I3" s="6"/>
      <c r="J3" s="7"/>
      <c r="K3" s="7"/>
      <c r="L3" s="7"/>
      <c r="M3" s="7"/>
      <c r="N3" s="7"/>
      <c r="O3" s="7"/>
      <c r="P3" s="7"/>
      <c r="Q3" s="7"/>
      <c r="R3" s="7"/>
      <c r="S3" s="7"/>
    </row>
    <row r="4" spans="1:19" ht="17.25" customHeight="1">
      <c r="A4" s="272" t="s">
        <v>143</v>
      </c>
      <c r="B4" s="154" t="s">
        <v>84</v>
      </c>
      <c r="C4" s="85"/>
      <c r="D4" s="85"/>
      <c r="E4" s="85"/>
      <c r="F4" s="85"/>
      <c r="G4" s="171" t="s">
        <v>85</v>
      </c>
      <c r="H4" s="312" t="s">
        <v>65</v>
      </c>
      <c r="I4" s="304" t="s">
        <v>142</v>
      </c>
    </row>
    <row r="5" spans="1:19" ht="17.25" customHeight="1">
      <c r="A5" s="273"/>
      <c r="B5" s="70"/>
      <c r="C5" s="71" t="s">
        <v>136</v>
      </c>
      <c r="D5" s="86"/>
      <c r="E5" s="86"/>
      <c r="F5" s="86"/>
      <c r="G5" s="213" t="s">
        <v>135</v>
      </c>
      <c r="H5" s="308"/>
      <c r="I5" s="305"/>
    </row>
    <row r="6" spans="1:19" ht="17.25" customHeight="1">
      <c r="A6" s="273"/>
      <c r="B6" s="210" t="s">
        <v>86</v>
      </c>
      <c r="C6" s="208" t="s">
        <v>87</v>
      </c>
      <c r="D6" s="209" t="s">
        <v>88</v>
      </c>
      <c r="E6" s="210" t="s">
        <v>89</v>
      </c>
      <c r="F6" s="210" t="s">
        <v>90</v>
      </c>
      <c r="G6" s="211" t="s">
        <v>91</v>
      </c>
      <c r="H6" s="308"/>
      <c r="I6" s="305"/>
    </row>
    <row r="7" spans="1:19" ht="23.25" customHeight="1">
      <c r="A7" s="274"/>
      <c r="B7" s="212" t="s">
        <v>29</v>
      </c>
      <c r="C7" s="214" t="s">
        <v>92</v>
      </c>
      <c r="D7" s="215" t="s">
        <v>31</v>
      </c>
      <c r="E7" s="212" t="s">
        <v>93</v>
      </c>
      <c r="F7" s="216" t="s">
        <v>32</v>
      </c>
      <c r="G7" s="217" t="s">
        <v>60</v>
      </c>
      <c r="H7" s="177" t="s">
        <v>43</v>
      </c>
      <c r="I7" s="306"/>
    </row>
    <row r="8" spans="1:19" ht="16.5" customHeight="1">
      <c r="A8" s="10" t="s">
        <v>62</v>
      </c>
      <c r="B8" s="25">
        <v>52</v>
      </c>
      <c r="C8" s="26">
        <v>17</v>
      </c>
      <c r="D8" s="26">
        <v>8</v>
      </c>
      <c r="E8" s="26">
        <v>9</v>
      </c>
      <c r="F8" s="26">
        <v>49</v>
      </c>
      <c r="G8" s="26">
        <v>15</v>
      </c>
      <c r="H8" s="27">
        <v>150</v>
      </c>
      <c r="I8" s="159" t="s">
        <v>61</v>
      </c>
    </row>
    <row r="9" spans="1:19" ht="16.5" customHeight="1">
      <c r="A9" s="11" t="s">
        <v>103</v>
      </c>
      <c r="B9" s="28">
        <v>0</v>
      </c>
      <c r="C9" s="29">
        <v>0</v>
      </c>
      <c r="D9" s="29">
        <v>1</v>
      </c>
      <c r="E9" s="29">
        <v>0</v>
      </c>
      <c r="F9" s="29">
        <v>4</v>
      </c>
      <c r="G9" s="29">
        <v>0</v>
      </c>
      <c r="H9" s="30">
        <v>5</v>
      </c>
      <c r="I9" s="160" t="s">
        <v>33</v>
      </c>
    </row>
    <row r="10" spans="1:19" ht="16.5" customHeight="1">
      <c r="A10" s="11" t="s">
        <v>106</v>
      </c>
      <c r="B10" s="28">
        <v>0</v>
      </c>
      <c r="C10" s="29">
        <v>3</v>
      </c>
      <c r="D10" s="29">
        <v>1</v>
      </c>
      <c r="E10" s="29">
        <v>0</v>
      </c>
      <c r="F10" s="29">
        <v>1</v>
      </c>
      <c r="G10" s="29">
        <v>2</v>
      </c>
      <c r="H10" s="30">
        <v>7</v>
      </c>
      <c r="I10" s="160" t="s">
        <v>41</v>
      </c>
    </row>
    <row r="11" spans="1:19" ht="16.5" customHeight="1">
      <c r="A11" s="11" t="s">
        <v>102</v>
      </c>
      <c r="B11" s="28">
        <v>0</v>
      </c>
      <c r="C11" s="29">
        <v>1</v>
      </c>
      <c r="D11" s="29">
        <v>0</v>
      </c>
      <c r="E11" s="29">
        <v>0</v>
      </c>
      <c r="F11" s="29">
        <v>2</v>
      </c>
      <c r="G11" s="29">
        <v>0</v>
      </c>
      <c r="H11" s="30">
        <v>3</v>
      </c>
      <c r="I11" s="160" t="s">
        <v>39</v>
      </c>
    </row>
    <row r="12" spans="1:19" ht="16.5" customHeight="1">
      <c r="A12" s="11" t="s">
        <v>105</v>
      </c>
      <c r="B12" s="28">
        <v>3</v>
      </c>
      <c r="C12" s="29">
        <v>2</v>
      </c>
      <c r="D12" s="29">
        <v>0</v>
      </c>
      <c r="E12" s="29">
        <v>0</v>
      </c>
      <c r="F12" s="29">
        <v>6</v>
      </c>
      <c r="G12" s="29">
        <v>1</v>
      </c>
      <c r="H12" s="30">
        <v>12</v>
      </c>
      <c r="I12" s="160" t="s">
        <v>42</v>
      </c>
    </row>
    <row r="13" spans="1:19" ht="16.5" customHeight="1">
      <c r="A13" s="11" t="s">
        <v>101</v>
      </c>
      <c r="B13" s="28">
        <v>5</v>
      </c>
      <c r="C13" s="29">
        <v>0</v>
      </c>
      <c r="D13" s="29">
        <v>0</v>
      </c>
      <c r="E13" s="29">
        <v>0</v>
      </c>
      <c r="F13" s="29">
        <v>1</v>
      </c>
      <c r="G13" s="29">
        <v>2</v>
      </c>
      <c r="H13" s="30">
        <v>8</v>
      </c>
      <c r="I13" s="160" t="s">
        <v>38</v>
      </c>
    </row>
    <row r="14" spans="1:19" ht="16.5" customHeight="1">
      <c r="A14" s="11" t="s">
        <v>104</v>
      </c>
      <c r="B14" s="28">
        <v>3</v>
      </c>
      <c r="C14" s="29">
        <v>0</v>
      </c>
      <c r="D14" s="29">
        <v>0</v>
      </c>
      <c r="E14" s="29">
        <v>0</v>
      </c>
      <c r="F14" s="29">
        <v>7</v>
      </c>
      <c r="G14" s="29">
        <v>3</v>
      </c>
      <c r="H14" s="30">
        <v>13</v>
      </c>
      <c r="I14" s="160" t="s">
        <v>37</v>
      </c>
    </row>
    <row r="15" spans="1:19" ht="16.5" customHeight="1">
      <c r="A15" s="11" t="s">
        <v>64</v>
      </c>
      <c r="B15" s="28">
        <v>11</v>
      </c>
      <c r="C15" s="29">
        <v>2</v>
      </c>
      <c r="D15" s="29">
        <v>1</v>
      </c>
      <c r="E15" s="29">
        <v>0</v>
      </c>
      <c r="F15" s="29">
        <v>10</v>
      </c>
      <c r="G15" s="29">
        <v>2</v>
      </c>
      <c r="H15" s="30">
        <v>26</v>
      </c>
      <c r="I15" s="160" t="s">
        <v>63</v>
      </c>
    </row>
    <row r="16" spans="1:19" ht="16.5" customHeight="1">
      <c r="A16" s="11" t="s">
        <v>108</v>
      </c>
      <c r="B16" s="28">
        <v>1</v>
      </c>
      <c r="C16" s="29">
        <v>9</v>
      </c>
      <c r="D16" s="29">
        <v>1</v>
      </c>
      <c r="E16" s="29">
        <v>4</v>
      </c>
      <c r="F16" s="29">
        <v>0</v>
      </c>
      <c r="G16" s="29">
        <v>2</v>
      </c>
      <c r="H16" s="30">
        <v>17</v>
      </c>
      <c r="I16" s="160" t="s">
        <v>109</v>
      </c>
    </row>
    <row r="17" spans="1:19" ht="16.5" customHeight="1">
      <c r="A17" s="11" t="s">
        <v>107</v>
      </c>
      <c r="B17" s="28">
        <f>SUM(B18:B19)</f>
        <v>22</v>
      </c>
      <c r="C17" s="29">
        <f t="shared" ref="C17:H17" si="0">SUM(C18:C19)</f>
        <v>0</v>
      </c>
      <c r="D17" s="29">
        <f t="shared" si="0"/>
        <v>0</v>
      </c>
      <c r="E17" s="29">
        <f t="shared" si="0"/>
        <v>1</v>
      </c>
      <c r="F17" s="29">
        <f t="shared" si="0"/>
        <v>3</v>
      </c>
      <c r="G17" s="29">
        <f t="shared" si="0"/>
        <v>0</v>
      </c>
      <c r="H17" s="30">
        <f t="shared" si="0"/>
        <v>26</v>
      </c>
      <c r="I17" s="160" t="s">
        <v>35</v>
      </c>
    </row>
    <row r="18" spans="1:19" ht="16.5" customHeight="1">
      <c r="A18" s="13" t="s">
        <v>170</v>
      </c>
      <c r="B18" s="28">
        <v>16</v>
      </c>
      <c r="C18" s="29">
        <v>0</v>
      </c>
      <c r="D18" s="29">
        <v>0</v>
      </c>
      <c r="E18" s="29">
        <v>0</v>
      </c>
      <c r="F18" s="29">
        <v>0</v>
      </c>
      <c r="G18" s="29">
        <v>0</v>
      </c>
      <c r="H18" s="30">
        <v>16</v>
      </c>
      <c r="I18" s="164" t="s">
        <v>13</v>
      </c>
    </row>
    <row r="19" spans="1:19" ht="16.5" customHeight="1">
      <c r="A19" s="13" t="s">
        <v>171</v>
      </c>
      <c r="B19" s="28">
        <v>6</v>
      </c>
      <c r="C19" s="29">
        <v>0</v>
      </c>
      <c r="D19" s="29">
        <v>0</v>
      </c>
      <c r="E19" s="29">
        <v>1</v>
      </c>
      <c r="F19" s="29">
        <v>3</v>
      </c>
      <c r="G19" s="29">
        <v>0</v>
      </c>
      <c r="H19" s="30">
        <v>10</v>
      </c>
      <c r="I19" s="164" t="s">
        <v>14</v>
      </c>
    </row>
    <row r="20" spans="1:19" ht="16.5" customHeight="1">
      <c r="A20" s="80" t="s">
        <v>100</v>
      </c>
      <c r="B20" s="28">
        <v>6</v>
      </c>
      <c r="C20" s="29">
        <v>0</v>
      </c>
      <c r="D20" s="29">
        <v>0</v>
      </c>
      <c r="E20" s="29">
        <v>3</v>
      </c>
      <c r="F20" s="29">
        <v>3</v>
      </c>
      <c r="G20" s="29">
        <v>1</v>
      </c>
      <c r="H20" s="30">
        <v>13</v>
      </c>
      <c r="I20" s="160" t="s">
        <v>34</v>
      </c>
    </row>
    <row r="21" spans="1:19" ht="16.5" customHeight="1">
      <c r="A21" s="31" t="s">
        <v>99</v>
      </c>
      <c r="B21" s="32">
        <v>1</v>
      </c>
      <c r="C21" s="33">
        <v>0</v>
      </c>
      <c r="D21" s="33">
        <v>4</v>
      </c>
      <c r="E21" s="33">
        <v>1</v>
      </c>
      <c r="F21" s="33">
        <v>12</v>
      </c>
      <c r="G21" s="33">
        <v>2</v>
      </c>
      <c r="H21" s="34">
        <v>20</v>
      </c>
      <c r="I21" s="161" t="s">
        <v>36</v>
      </c>
    </row>
    <row r="22" spans="1:19" s="37" customFormat="1" ht="40.5" customHeight="1">
      <c r="A22" s="280" t="s">
        <v>217</v>
      </c>
      <c r="B22" s="280"/>
      <c r="C22" s="280"/>
      <c r="D22" s="311"/>
      <c r="E22" s="279" t="s">
        <v>232</v>
      </c>
      <c r="F22" s="279"/>
      <c r="G22" s="279"/>
      <c r="H22" s="279"/>
      <c r="I22" s="279"/>
      <c r="J22" s="56"/>
      <c r="K22" s="18"/>
      <c r="L22" s="18"/>
      <c r="M22" s="18"/>
      <c r="N22" s="17"/>
      <c r="O22" s="17"/>
      <c r="P22" s="17"/>
      <c r="Q22" s="17"/>
      <c r="R22" s="17"/>
      <c r="S22" s="17"/>
    </row>
    <row r="23" spans="1:19" ht="18" customHeight="1">
      <c r="D23" s="15"/>
      <c r="E23" s="15"/>
      <c r="F23" s="15"/>
    </row>
  </sheetData>
  <mergeCells count="7">
    <mergeCell ref="A1:I1"/>
    <mergeCell ref="A2:I2"/>
    <mergeCell ref="A22:D22"/>
    <mergeCell ref="E22:I22"/>
    <mergeCell ref="I4:I7"/>
    <mergeCell ref="A4:A7"/>
    <mergeCell ref="H4:H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7 C17:H17" formulaRange="1"/>
  </ignoredErrors>
</worksheet>
</file>

<file path=xl/worksheets/sheet10.xml><?xml version="1.0" encoding="utf-8"?>
<worksheet xmlns="http://schemas.openxmlformats.org/spreadsheetml/2006/main" xmlns:r="http://schemas.openxmlformats.org/officeDocument/2006/relationships">
  <dimension ref="A1:S22"/>
  <sheetViews>
    <sheetView showGridLines="0" rightToLeft="1" tabSelected="1" view="pageBreakPreview" zoomScale="115" zoomScaleNormal="90" zoomScaleSheetLayoutView="115" workbookViewId="0">
      <selection activeCell="A26" sqref="A26:B26"/>
    </sheetView>
  </sheetViews>
  <sheetFormatPr defaultColWidth="8" defaultRowHeight="18" customHeight="1"/>
  <cols>
    <col min="1" max="1" width="20.5703125" style="3" customWidth="1"/>
    <col min="2" max="2" width="12.28515625" style="3" customWidth="1"/>
    <col min="3" max="3" width="13.5703125" style="3" customWidth="1"/>
    <col min="4" max="4" width="12.7109375" style="3" customWidth="1"/>
    <col min="5" max="5" width="11.140625" style="3" customWidth="1"/>
    <col min="6" max="6" width="12" style="3" customWidth="1"/>
    <col min="7" max="7" width="13.28515625" style="3" customWidth="1"/>
    <col min="8" max="8" width="14.140625" style="3" customWidth="1"/>
    <col min="9" max="9" width="24.5703125" style="3" customWidth="1"/>
    <col min="10" max="19" width="8" style="3"/>
    <col min="20" max="16384" width="8" style="24"/>
  </cols>
  <sheetData>
    <row r="1" spans="1:19" s="2" customFormat="1" ht="18.95" customHeight="1">
      <c r="A1" s="268" t="s">
        <v>233</v>
      </c>
      <c r="B1" s="268"/>
      <c r="C1" s="268"/>
      <c r="D1" s="268"/>
      <c r="E1" s="268"/>
      <c r="F1" s="268"/>
      <c r="G1" s="268"/>
      <c r="H1" s="269"/>
      <c r="I1" s="269"/>
      <c r="J1" s="1"/>
      <c r="K1" s="1"/>
      <c r="L1" s="1"/>
      <c r="M1" s="1"/>
      <c r="N1" s="1"/>
      <c r="O1" s="1"/>
      <c r="P1" s="1"/>
      <c r="Q1" s="1"/>
      <c r="R1" s="1"/>
      <c r="S1" s="1"/>
    </row>
    <row r="2" spans="1:19" s="21" customFormat="1" ht="18.95" customHeight="1">
      <c r="A2" s="260" t="s">
        <v>234</v>
      </c>
      <c r="B2" s="260"/>
      <c r="C2" s="260"/>
      <c r="D2" s="260"/>
      <c r="E2" s="260"/>
      <c r="F2" s="260"/>
      <c r="G2" s="260"/>
      <c r="H2" s="260"/>
      <c r="I2" s="260"/>
      <c r="J2" s="20"/>
      <c r="K2" s="20"/>
      <c r="L2" s="20"/>
      <c r="M2" s="20"/>
      <c r="N2" s="20"/>
      <c r="O2" s="20"/>
      <c r="P2" s="20"/>
      <c r="Q2" s="20"/>
      <c r="R2" s="20"/>
      <c r="S2" s="20"/>
    </row>
    <row r="3" spans="1:19" s="22" customFormat="1" ht="6" customHeight="1">
      <c r="A3" s="6"/>
      <c r="B3" s="6"/>
      <c r="C3" s="6"/>
      <c r="D3" s="6"/>
      <c r="E3" s="6"/>
      <c r="F3" s="6"/>
      <c r="G3" s="6"/>
      <c r="H3" s="6"/>
      <c r="I3" s="6"/>
      <c r="J3" s="7"/>
      <c r="K3" s="7"/>
      <c r="L3" s="7"/>
      <c r="M3" s="7"/>
      <c r="N3" s="7"/>
      <c r="O3" s="7"/>
      <c r="P3" s="7"/>
      <c r="Q3" s="7"/>
      <c r="R3" s="7"/>
      <c r="S3" s="7"/>
    </row>
    <row r="4" spans="1:19" ht="15.95" customHeight="1">
      <c r="A4" s="272" t="s">
        <v>143</v>
      </c>
      <c r="B4" s="154" t="s">
        <v>84</v>
      </c>
      <c r="C4" s="40"/>
      <c r="D4" s="40"/>
      <c r="E4" s="40"/>
      <c r="F4" s="40"/>
      <c r="G4" s="171" t="s">
        <v>85</v>
      </c>
      <c r="H4" s="313" t="s">
        <v>65</v>
      </c>
      <c r="I4" s="304" t="s">
        <v>142</v>
      </c>
    </row>
    <row r="5" spans="1:19" ht="15.95" customHeight="1">
      <c r="A5" s="273"/>
      <c r="B5" s="70"/>
      <c r="C5" s="71" t="s">
        <v>136</v>
      </c>
      <c r="D5" s="72"/>
      <c r="E5" s="72"/>
      <c r="F5" s="72"/>
      <c r="G5" s="213" t="s">
        <v>135</v>
      </c>
      <c r="H5" s="314"/>
      <c r="I5" s="305"/>
    </row>
    <row r="6" spans="1:19" ht="15.95" customHeight="1">
      <c r="A6" s="273"/>
      <c r="B6" s="210" t="s">
        <v>86</v>
      </c>
      <c r="C6" s="208" t="s">
        <v>87</v>
      </c>
      <c r="D6" s="209" t="s">
        <v>88</v>
      </c>
      <c r="E6" s="210" t="s">
        <v>89</v>
      </c>
      <c r="F6" s="210" t="s">
        <v>90</v>
      </c>
      <c r="G6" s="211" t="s">
        <v>91</v>
      </c>
      <c r="H6" s="276" t="s">
        <v>43</v>
      </c>
      <c r="I6" s="305"/>
    </row>
    <row r="7" spans="1:19" ht="24.95" customHeight="1">
      <c r="A7" s="274"/>
      <c r="B7" s="212" t="s">
        <v>29</v>
      </c>
      <c r="C7" s="214" t="s">
        <v>92</v>
      </c>
      <c r="D7" s="215" t="s">
        <v>31</v>
      </c>
      <c r="E7" s="212" t="s">
        <v>93</v>
      </c>
      <c r="F7" s="216" t="s">
        <v>32</v>
      </c>
      <c r="G7" s="217" t="s">
        <v>60</v>
      </c>
      <c r="H7" s="277"/>
      <c r="I7" s="306"/>
    </row>
    <row r="8" spans="1:19" ht="16.5" customHeight="1">
      <c r="A8" s="73" t="s">
        <v>62</v>
      </c>
      <c r="B8" s="74">
        <v>529930</v>
      </c>
      <c r="C8" s="75">
        <v>4181</v>
      </c>
      <c r="D8" s="75">
        <v>3288</v>
      </c>
      <c r="E8" s="75">
        <v>3655</v>
      </c>
      <c r="F8" s="75">
        <v>48599</v>
      </c>
      <c r="G8" s="75">
        <v>10248</v>
      </c>
      <c r="H8" s="76">
        <v>599901</v>
      </c>
      <c r="I8" s="159" t="s">
        <v>61</v>
      </c>
    </row>
    <row r="9" spans="1:19" ht="16.5" customHeight="1">
      <c r="A9" s="68" t="s">
        <v>103</v>
      </c>
      <c r="B9" s="77">
        <v>0</v>
      </c>
      <c r="C9" s="78">
        <v>0</v>
      </c>
      <c r="D9" s="78">
        <v>197</v>
      </c>
      <c r="E9" s="78">
        <v>0</v>
      </c>
      <c r="F9" s="78">
        <v>2240</v>
      </c>
      <c r="G9" s="78">
        <v>0</v>
      </c>
      <c r="H9" s="79">
        <v>2437</v>
      </c>
      <c r="I9" s="160" t="s">
        <v>33</v>
      </c>
    </row>
    <row r="10" spans="1:19" ht="16.5" customHeight="1">
      <c r="A10" s="68" t="s">
        <v>106</v>
      </c>
      <c r="B10" s="77">
        <v>0</v>
      </c>
      <c r="C10" s="78">
        <v>754</v>
      </c>
      <c r="D10" s="78">
        <v>570</v>
      </c>
      <c r="E10" s="78">
        <v>0</v>
      </c>
      <c r="F10" s="78">
        <v>178</v>
      </c>
      <c r="G10" s="78">
        <v>343</v>
      </c>
      <c r="H10" s="79">
        <v>1845</v>
      </c>
      <c r="I10" s="160" t="s">
        <v>41</v>
      </c>
    </row>
    <row r="11" spans="1:19" ht="16.5" customHeight="1">
      <c r="A11" s="68" t="s">
        <v>102</v>
      </c>
      <c r="B11" s="77">
        <v>0</v>
      </c>
      <c r="C11" s="78">
        <v>574</v>
      </c>
      <c r="D11" s="78">
        <v>0</v>
      </c>
      <c r="E11" s="78">
        <v>0</v>
      </c>
      <c r="F11" s="78">
        <v>2445</v>
      </c>
      <c r="G11" s="78">
        <v>0</v>
      </c>
      <c r="H11" s="79">
        <v>3019</v>
      </c>
      <c r="I11" s="160" t="s">
        <v>39</v>
      </c>
    </row>
    <row r="12" spans="1:19" ht="16.5" customHeight="1">
      <c r="A12" s="68" t="s">
        <v>105</v>
      </c>
      <c r="B12" s="77">
        <v>9174</v>
      </c>
      <c r="C12" s="78">
        <v>267</v>
      </c>
      <c r="D12" s="78">
        <v>0</v>
      </c>
      <c r="E12" s="78">
        <v>0</v>
      </c>
      <c r="F12" s="78">
        <v>5694</v>
      </c>
      <c r="G12" s="78">
        <v>414</v>
      </c>
      <c r="H12" s="79">
        <v>15549</v>
      </c>
      <c r="I12" s="160" t="s">
        <v>42</v>
      </c>
    </row>
    <row r="13" spans="1:19" ht="16.5" customHeight="1">
      <c r="A13" s="68" t="s">
        <v>101</v>
      </c>
      <c r="B13" s="77">
        <v>31873</v>
      </c>
      <c r="C13" s="78">
        <v>0</v>
      </c>
      <c r="D13" s="78">
        <v>0</v>
      </c>
      <c r="E13" s="78">
        <v>0</v>
      </c>
      <c r="F13" s="78">
        <v>1013</v>
      </c>
      <c r="G13" s="78">
        <v>2992</v>
      </c>
      <c r="H13" s="79">
        <v>35878</v>
      </c>
      <c r="I13" s="160" t="s">
        <v>38</v>
      </c>
    </row>
    <row r="14" spans="1:19" ht="16.5" customHeight="1">
      <c r="A14" s="68" t="s">
        <v>104</v>
      </c>
      <c r="B14" s="77">
        <v>25104</v>
      </c>
      <c r="C14" s="78">
        <v>0</v>
      </c>
      <c r="D14" s="78">
        <v>0</v>
      </c>
      <c r="E14" s="78">
        <v>0</v>
      </c>
      <c r="F14" s="78">
        <v>9259</v>
      </c>
      <c r="G14" s="78">
        <v>2987</v>
      </c>
      <c r="H14" s="79">
        <v>37350</v>
      </c>
      <c r="I14" s="160" t="s">
        <v>37</v>
      </c>
    </row>
    <row r="15" spans="1:19" ht="16.5" customHeight="1">
      <c r="A15" s="68" t="s">
        <v>64</v>
      </c>
      <c r="B15" s="77">
        <v>105529</v>
      </c>
      <c r="C15" s="78">
        <v>889</v>
      </c>
      <c r="D15" s="78">
        <v>649</v>
      </c>
      <c r="E15" s="78">
        <v>0</v>
      </c>
      <c r="F15" s="78">
        <v>11659</v>
      </c>
      <c r="G15" s="78">
        <v>1691</v>
      </c>
      <c r="H15" s="79">
        <v>120417</v>
      </c>
      <c r="I15" s="160" t="s">
        <v>63</v>
      </c>
    </row>
    <row r="16" spans="1:19" ht="16.5" customHeight="1">
      <c r="A16" s="68" t="s">
        <v>108</v>
      </c>
      <c r="B16" s="77">
        <v>2214</v>
      </c>
      <c r="C16" s="78">
        <v>1697</v>
      </c>
      <c r="D16" s="78">
        <v>260</v>
      </c>
      <c r="E16" s="78">
        <v>560</v>
      </c>
      <c r="F16" s="78">
        <v>0</v>
      </c>
      <c r="G16" s="78">
        <v>1077</v>
      </c>
      <c r="H16" s="79">
        <v>5808</v>
      </c>
      <c r="I16" s="160" t="s">
        <v>109</v>
      </c>
    </row>
    <row r="17" spans="1:19" ht="16.5" customHeight="1">
      <c r="A17" s="68" t="s">
        <v>107</v>
      </c>
      <c r="B17" s="77">
        <f>SUM(B18:B19)</f>
        <v>282840</v>
      </c>
      <c r="C17" s="78">
        <f t="shared" ref="C17:H17" si="0">SUM(C18:C19)</f>
        <v>0</v>
      </c>
      <c r="D17" s="78">
        <f t="shared" si="0"/>
        <v>0</v>
      </c>
      <c r="E17" s="78">
        <f t="shared" si="0"/>
        <v>389</v>
      </c>
      <c r="F17" s="78">
        <f t="shared" si="0"/>
        <v>3768</v>
      </c>
      <c r="G17" s="78">
        <f t="shared" si="0"/>
        <v>0</v>
      </c>
      <c r="H17" s="79">
        <f t="shared" si="0"/>
        <v>286997</v>
      </c>
      <c r="I17" s="160" t="s">
        <v>35</v>
      </c>
    </row>
    <row r="18" spans="1:19" ht="16.5" customHeight="1">
      <c r="A18" s="13" t="s">
        <v>170</v>
      </c>
      <c r="B18" s="77">
        <v>210420</v>
      </c>
      <c r="C18" s="78">
        <v>0</v>
      </c>
      <c r="D18" s="78">
        <v>0</v>
      </c>
      <c r="E18" s="78">
        <v>0</v>
      </c>
      <c r="F18" s="78">
        <v>0</v>
      </c>
      <c r="G18" s="78">
        <v>0</v>
      </c>
      <c r="H18" s="79">
        <v>210420</v>
      </c>
      <c r="I18" s="164" t="s">
        <v>13</v>
      </c>
    </row>
    <row r="19" spans="1:19" ht="16.5" customHeight="1">
      <c r="A19" s="13" t="s">
        <v>171</v>
      </c>
      <c r="B19" s="77">
        <v>72420</v>
      </c>
      <c r="C19" s="78">
        <v>0</v>
      </c>
      <c r="D19" s="78">
        <v>0</v>
      </c>
      <c r="E19" s="78">
        <v>389</v>
      </c>
      <c r="F19" s="78">
        <v>3768</v>
      </c>
      <c r="G19" s="78">
        <v>0</v>
      </c>
      <c r="H19" s="79">
        <v>76577</v>
      </c>
      <c r="I19" s="164" t="s">
        <v>14</v>
      </c>
    </row>
    <row r="20" spans="1:19" ht="16.5" customHeight="1">
      <c r="A20" s="80" t="s">
        <v>100</v>
      </c>
      <c r="B20" s="77">
        <v>66433</v>
      </c>
      <c r="C20" s="78">
        <v>0</v>
      </c>
      <c r="D20" s="78">
        <v>0</v>
      </c>
      <c r="E20" s="78">
        <v>2208</v>
      </c>
      <c r="F20" s="78">
        <v>3856</v>
      </c>
      <c r="G20" s="78">
        <v>129</v>
      </c>
      <c r="H20" s="79">
        <v>72626</v>
      </c>
      <c r="I20" s="160" t="s">
        <v>34</v>
      </c>
    </row>
    <row r="21" spans="1:19" ht="16.5" customHeight="1">
      <c r="A21" s="81" t="s">
        <v>99</v>
      </c>
      <c r="B21" s="82">
        <v>6763</v>
      </c>
      <c r="C21" s="83">
        <v>0</v>
      </c>
      <c r="D21" s="83">
        <v>1612</v>
      </c>
      <c r="E21" s="83">
        <v>498</v>
      </c>
      <c r="F21" s="83">
        <v>8487</v>
      </c>
      <c r="G21" s="83">
        <v>615</v>
      </c>
      <c r="H21" s="84">
        <v>17975</v>
      </c>
      <c r="I21" s="161" t="s">
        <v>36</v>
      </c>
    </row>
    <row r="22" spans="1:19" s="37" customFormat="1" ht="118.5" customHeight="1">
      <c r="A22" s="280" t="s">
        <v>283</v>
      </c>
      <c r="B22" s="280"/>
      <c r="C22" s="280"/>
      <c r="D22" s="311"/>
      <c r="E22" s="279" t="s">
        <v>291</v>
      </c>
      <c r="F22" s="279"/>
      <c r="G22" s="279"/>
      <c r="H22" s="279"/>
      <c r="I22" s="279"/>
      <c r="J22" s="56"/>
      <c r="K22" s="18"/>
      <c r="L22" s="18"/>
      <c r="M22" s="18"/>
      <c r="N22" s="17"/>
      <c r="O22" s="17"/>
      <c r="P22" s="17"/>
      <c r="Q22" s="17"/>
      <c r="R22" s="17"/>
      <c r="S22" s="17"/>
    </row>
  </sheetData>
  <mergeCells count="8">
    <mergeCell ref="A1:I1"/>
    <mergeCell ref="A2:I2"/>
    <mergeCell ref="A22:D22"/>
    <mergeCell ref="E22:I22"/>
    <mergeCell ref="I4:I7"/>
    <mergeCell ref="A4:A7"/>
    <mergeCell ref="H4:H5"/>
    <mergeCell ref="H6:H7"/>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C17:H17" formulaRange="1"/>
  </ignoredErrors>
</worksheet>
</file>

<file path=xl/worksheets/sheet11.xml><?xml version="1.0" encoding="utf-8"?>
<worksheet xmlns="http://schemas.openxmlformats.org/spreadsheetml/2006/main" xmlns:r="http://schemas.openxmlformats.org/officeDocument/2006/relationships">
  <dimension ref="A1:S20"/>
  <sheetViews>
    <sheetView showGridLines="0" rightToLeft="1" tabSelected="1" view="pageBreakPreview" zoomScale="115" zoomScaleNormal="90" zoomScaleSheetLayoutView="115" workbookViewId="0">
      <selection activeCell="A26" sqref="A26:B26"/>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64" customFormat="1" ht="18.95" customHeight="1">
      <c r="A1" s="268" t="s">
        <v>235</v>
      </c>
      <c r="B1" s="268"/>
      <c r="C1" s="268"/>
      <c r="D1" s="268"/>
      <c r="E1" s="268"/>
      <c r="F1" s="268"/>
      <c r="G1" s="268"/>
      <c r="H1" s="269"/>
      <c r="I1" s="269"/>
      <c r="J1" s="269"/>
      <c r="K1" s="63"/>
      <c r="L1" s="63"/>
      <c r="M1" s="63"/>
      <c r="N1" s="63"/>
      <c r="O1" s="63"/>
      <c r="P1" s="63"/>
      <c r="Q1" s="63"/>
      <c r="R1" s="63"/>
      <c r="S1" s="63"/>
    </row>
    <row r="2" spans="1:19" s="21" customFormat="1" ht="18.95" customHeight="1">
      <c r="A2" s="260" t="s">
        <v>236</v>
      </c>
      <c r="B2" s="260"/>
      <c r="C2" s="260"/>
      <c r="D2" s="260"/>
      <c r="E2" s="260"/>
      <c r="F2" s="260"/>
      <c r="G2" s="260"/>
      <c r="H2" s="260"/>
      <c r="I2" s="260"/>
      <c r="J2" s="260"/>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8" customHeight="1">
      <c r="A4" s="302" t="s">
        <v>143</v>
      </c>
      <c r="B4" s="321" t="s">
        <v>140</v>
      </c>
      <c r="C4" s="322"/>
      <c r="D4" s="40"/>
      <c r="E4" s="51"/>
      <c r="F4" s="23"/>
      <c r="G4" s="40"/>
      <c r="H4" s="218" t="s">
        <v>167</v>
      </c>
      <c r="I4" s="317" t="s">
        <v>65</v>
      </c>
      <c r="J4" s="304" t="s">
        <v>142</v>
      </c>
    </row>
    <row r="5" spans="1:19" ht="18" customHeight="1">
      <c r="A5" s="319"/>
      <c r="B5" s="60" t="s">
        <v>174</v>
      </c>
      <c r="C5" s="323" t="s">
        <v>2</v>
      </c>
      <c r="D5" s="323" t="s">
        <v>3</v>
      </c>
      <c r="E5" s="323" t="s">
        <v>4</v>
      </c>
      <c r="F5" s="323" t="s">
        <v>5</v>
      </c>
      <c r="G5" s="323" t="s">
        <v>6</v>
      </c>
      <c r="H5" s="69" t="s">
        <v>175</v>
      </c>
      <c r="I5" s="318"/>
      <c r="J5" s="305"/>
    </row>
    <row r="6" spans="1:19" ht="18" customHeight="1">
      <c r="A6" s="320"/>
      <c r="B6" s="158" t="s">
        <v>110</v>
      </c>
      <c r="C6" s="324"/>
      <c r="D6" s="324"/>
      <c r="E6" s="324"/>
      <c r="F6" s="324"/>
      <c r="G6" s="324"/>
      <c r="H6" s="87" t="s">
        <v>166</v>
      </c>
      <c r="I6" s="52" t="s">
        <v>43</v>
      </c>
      <c r="J6" s="306"/>
    </row>
    <row r="7" spans="1:19" ht="16.5" customHeight="1">
      <c r="A7" s="10" t="s">
        <v>62</v>
      </c>
      <c r="B7" s="25">
        <v>4</v>
      </c>
      <c r="C7" s="26">
        <v>27</v>
      </c>
      <c r="D7" s="26">
        <v>8</v>
      </c>
      <c r="E7" s="26">
        <v>2</v>
      </c>
      <c r="F7" s="26">
        <v>3</v>
      </c>
      <c r="G7" s="26">
        <v>2</v>
      </c>
      <c r="H7" s="26">
        <v>6</v>
      </c>
      <c r="I7" s="27">
        <v>52</v>
      </c>
      <c r="J7" s="159" t="s">
        <v>61</v>
      </c>
    </row>
    <row r="8" spans="1:19" ht="16.5" customHeight="1">
      <c r="A8" s="11" t="s">
        <v>105</v>
      </c>
      <c r="B8" s="28">
        <v>0</v>
      </c>
      <c r="C8" s="29">
        <v>3</v>
      </c>
      <c r="D8" s="29">
        <v>0</v>
      </c>
      <c r="E8" s="29">
        <v>0</v>
      </c>
      <c r="F8" s="29">
        <v>0</v>
      </c>
      <c r="G8" s="29">
        <v>0</v>
      </c>
      <c r="H8" s="29">
        <v>0</v>
      </c>
      <c r="I8" s="30">
        <v>3</v>
      </c>
      <c r="J8" s="160" t="s">
        <v>42</v>
      </c>
    </row>
    <row r="9" spans="1:19" ht="16.5" customHeight="1">
      <c r="A9" s="11" t="s">
        <v>101</v>
      </c>
      <c r="B9" s="28">
        <v>0</v>
      </c>
      <c r="C9" s="29">
        <v>2</v>
      </c>
      <c r="D9" s="29">
        <v>3</v>
      </c>
      <c r="E9" s="29">
        <v>0</v>
      </c>
      <c r="F9" s="29">
        <v>0</v>
      </c>
      <c r="G9" s="29">
        <v>0</v>
      </c>
      <c r="H9" s="29">
        <v>0</v>
      </c>
      <c r="I9" s="30">
        <v>5</v>
      </c>
      <c r="J9" s="160" t="s">
        <v>38</v>
      </c>
    </row>
    <row r="10" spans="1:19" ht="16.5" customHeight="1">
      <c r="A10" s="11" t="s">
        <v>104</v>
      </c>
      <c r="B10" s="28">
        <v>0</v>
      </c>
      <c r="C10" s="29">
        <v>2</v>
      </c>
      <c r="D10" s="29">
        <v>0</v>
      </c>
      <c r="E10" s="29">
        <v>0</v>
      </c>
      <c r="F10" s="29">
        <v>0</v>
      </c>
      <c r="G10" s="29">
        <v>1</v>
      </c>
      <c r="H10" s="29">
        <v>0</v>
      </c>
      <c r="I10" s="30">
        <v>3</v>
      </c>
      <c r="J10" s="160" t="s">
        <v>37</v>
      </c>
    </row>
    <row r="11" spans="1:19" ht="16.5" customHeight="1">
      <c r="A11" s="11" t="s">
        <v>64</v>
      </c>
      <c r="B11" s="28">
        <v>0</v>
      </c>
      <c r="C11" s="29">
        <v>9</v>
      </c>
      <c r="D11" s="29">
        <v>0</v>
      </c>
      <c r="E11" s="29">
        <v>1</v>
      </c>
      <c r="F11" s="29">
        <v>0</v>
      </c>
      <c r="G11" s="29">
        <v>0</v>
      </c>
      <c r="H11" s="29">
        <v>1</v>
      </c>
      <c r="I11" s="30">
        <v>11</v>
      </c>
      <c r="J11" s="160" t="s">
        <v>63</v>
      </c>
    </row>
    <row r="12" spans="1:19" ht="16.5" customHeight="1">
      <c r="A12" s="68" t="s">
        <v>108</v>
      </c>
      <c r="B12" s="28">
        <v>0</v>
      </c>
      <c r="C12" s="29">
        <v>1</v>
      </c>
      <c r="D12" s="29">
        <v>0</v>
      </c>
      <c r="E12" s="29">
        <v>0</v>
      </c>
      <c r="F12" s="29">
        <v>0</v>
      </c>
      <c r="G12" s="29">
        <v>0</v>
      </c>
      <c r="H12" s="29">
        <v>0</v>
      </c>
      <c r="I12" s="30">
        <v>1</v>
      </c>
      <c r="J12" s="160" t="s">
        <v>109</v>
      </c>
    </row>
    <row r="13" spans="1:19" ht="16.5" customHeight="1">
      <c r="A13" s="11" t="s">
        <v>107</v>
      </c>
      <c r="B13" s="28">
        <f>SUM(B14:B15)</f>
        <v>4</v>
      </c>
      <c r="C13" s="29">
        <f t="shared" ref="C13:H13" si="0">SUM(C14:C15)</f>
        <v>6</v>
      </c>
      <c r="D13" s="29">
        <f t="shared" si="0"/>
        <v>3</v>
      </c>
      <c r="E13" s="29">
        <v>1</v>
      </c>
      <c r="F13" s="29">
        <v>3</v>
      </c>
      <c r="G13" s="29">
        <f t="shared" si="0"/>
        <v>1</v>
      </c>
      <c r="H13" s="29">
        <f t="shared" si="0"/>
        <v>4</v>
      </c>
      <c r="I13" s="30">
        <f>SUM(I14:I15)</f>
        <v>22</v>
      </c>
      <c r="J13" s="160" t="s">
        <v>35</v>
      </c>
    </row>
    <row r="14" spans="1:19" ht="16.5" customHeight="1">
      <c r="A14" s="13" t="s">
        <v>170</v>
      </c>
      <c r="B14" s="28">
        <v>4</v>
      </c>
      <c r="C14" s="29">
        <v>3</v>
      </c>
      <c r="D14" s="29">
        <v>2</v>
      </c>
      <c r="E14" s="29">
        <v>1</v>
      </c>
      <c r="F14" s="29">
        <v>2</v>
      </c>
      <c r="G14" s="29">
        <v>1</v>
      </c>
      <c r="H14" s="29">
        <v>3</v>
      </c>
      <c r="I14" s="30">
        <v>16</v>
      </c>
      <c r="J14" s="164" t="s">
        <v>13</v>
      </c>
    </row>
    <row r="15" spans="1:19" ht="16.5" customHeight="1">
      <c r="A15" s="13" t="s">
        <v>171</v>
      </c>
      <c r="B15" s="28">
        <v>0</v>
      </c>
      <c r="C15" s="29">
        <v>3</v>
      </c>
      <c r="D15" s="29">
        <v>1</v>
      </c>
      <c r="E15" s="29">
        <v>0</v>
      </c>
      <c r="F15" s="29">
        <v>1</v>
      </c>
      <c r="G15" s="29">
        <v>0</v>
      </c>
      <c r="H15" s="29">
        <v>1</v>
      </c>
      <c r="I15" s="30">
        <v>6</v>
      </c>
      <c r="J15" s="164" t="s">
        <v>14</v>
      </c>
    </row>
    <row r="16" spans="1:19" ht="16.5" customHeight="1">
      <c r="A16" s="11" t="s">
        <v>100</v>
      </c>
      <c r="B16" s="28">
        <v>0</v>
      </c>
      <c r="C16" s="29">
        <v>4</v>
      </c>
      <c r="D16" s="29">
        <v>1</v>
      </c>
      <c r="E16" s="29">
        <v>0</v>
      </c>
      <c r="F16" s="29">
        <v>0</v>
      </c>
      <c r="G16" s="29">
        <v>0</v>
      </c>
      <c r="H16" s="29">
        <v>1</v>
      </c>
      <c r="I16" s="30">
        <v>6</v>
      </c>
      <c r="J16" s="160" t="s">
        <v>34</v>
      </c>
    </row>
    <row r="17" spans="1:10" ht="16.5" customHeight="1">
      <c r="A17" s="31" t="s">
        <v>99</v>
      </c>
      <c r="B17" s="32">
        <v>0</v>
      </c>
      <c r="C17" s="33">
        <v>0</v>
      </c>
      <c r="D17" s="33">
        <v>1</v>
      </c>
      <c r="E17" s="33">
        <v>0</v>
      </c>
      <c r="F17" s="33">
        <v>0</v>
      </c>
      <c r="G17" s="33">
        <v>0</v>
      </c>
      <c r="H17" s="33">
        <v>0</v>
      </c>
      <c r="I17" s="34">
        <v>1</v>
      </c>
      <c r="J17" s="161" t="s">
        <v>36</v>
      </c>
    </row>
    <row r="18" spans="1:10" ht="16.5" customHeight="1">
      <c r="A18" s="315" t="s">
        <v>144</v>
      </c>
      <c r="B18" s="315"/>
      <c r="C18" s="315"/>
      <c r="D18" s="315"/>
      <c r="E18" s="281" t="s">
        <v>145</v>
      </c>
      <c r="F18" s="281"/>
      <c r="G18" s="281"/>
      <c r="H18" s="281"/>
      <c r="I18" s="281"/>
      <c r="J18" s="279"/>
    </row>
    <row r="19" spans="1:10" ht="36" customHeight="1">
      <c r="A19" s="316" t="s">
        <v>237</v>
      </c>
      <c r="B19" s="316"/>
      <c r="C19" s="316"/>
      <c r="D19" s="316"/>
      <c r="E19" s="316"/>
      <c r="F19" s="281" t="s">
        <v>238</v>
      </c>
      <c r="G19" s="281"/>
      <c r="H19" s="281"/>
      <c r="I19" s="281"/>
      <c r="J19" s="281"/>
    </row>
    <row r="20" spans="1:10" ht="18" customHeight="1">
      <c r="A20" s="38"/>
      <c r="C20" s="39"/>
    </row>
  </sheetData>
  <mergeCells count="15">
    <mergeCell ref="A18:D18"/>
    <mergeCell ref="A19:E19"/>
    <mergeCell ref="F19:J19"/>
    <mergeCell ref="A1:J1"/>
    <mergeCell ref="A2:J2"/>
    <mergeCell ref="I4:I5"/>
    <mergeCell ref="J4:J6"/>
    <mergeCell ref="A4:A6"/>
    <mergeCell ref="B4:C4"/>
    <mergeCell ref="C5:C6"/>
    <mergeCell ref="D5:D6"/>
    <mergeCell ref="E5:E6"/>
    <mergeCell ref="F5:F6"/>
    <mergeCell ref="G5:G6"/>
    <mergeCell ref="E18:J18"/>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3:D13 G13:I13" formulaRange="1"/>
  </ignoredErrors>
</worksheet>
</file>

<file path=xl/worksheets/sheet12.xml><?xml version="1.0" encoding="utf-8"?>
<worksheet xmlns="http://schemas.openxmlformats.org/spreadsheetml/2006/main" xmlns:r="http://schemas.openxmlformats.org/officeDocument/2006/relationships">
  <dimension ref="A1:S20"/>
  <sheetViews>
    <sheetView showGridLines="0" rightToLeft="1" tabSelected="1" view="pageBreakPreview" zoomScale="115" zoomScaleNormal="90" zoomScaleSheetLayoutView="115" workbookViewId="0">
      <selection activeCell="A26" sqref="A26:B26"/>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19" s="64" customFormat="1" ht="18.95" customHeight="1">
      <c r="A1" s="268" t="s">
        <v>239</v>
      </c>
      <c r="B1" s="268"/>
      <c r="C1" s="268"/>
      <c r="D1" s="268"/>
      <c r="E1" s="268"/>
      <c r="F1" s="268"/>
      <c r="G1" s="268"/>
      <c r="H1" s="268"/>
      <c r="I1" s="268"/>
      <c r="J1" s="268"/>
      <c r="K1" s="62"/>
      <c r="L1" s="63"/>
      <c r="M1" s="63"/>
      <c r="N1" s="63"/>
      <c r="O1" s="63"/>
      <c r="P1" s="63"/>
      <c r="Q1" s="63"/>
      <c r="R1" s="63"/>
      <c r="S1" s="63"/>
    </row>
    <row r="2" spans="1:19" s="21" customFormat="1" ht="18.95" customHeight="1">
      <c r="A2" s="260" t="s">
        <v>240</v>
      </c>
      <c r="B2" s="260"/>
      <c r="C2" s="260"/>
      <c r="D2" s="260"/>
      <c r="E2" s="260"/>
      <c r="F2" s="260"/>
      <c r="G2" s="260"/>
      <c r="H2" s="260"/>
      <c r="I2" s="260"/>
      <c r="J2" s="260"/>
      <c r="K2" s="65"/>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8" customHeight="1">
      <c r="A4" s="302" t="s">
        <v>143</v>
      </c>
      <c r="B4" s="321" t="s">
        <v>140</v>
      </c>
      <c r="C4" s="322"/>
      <c r="D4" s="40"/>
      <c r="E4" s="51"/>
      <c r="F4" s="23"/>
      <c r="G4" s="40"/>
      <c r="H4" s="171" t="s">
        <v>167</v>
      </c>
      <c r="I4" s="266" t="s">
        <v>65</v>
      </c>
      <c r="J4" s="304" t="s">
        <v>142</v>
      </c>
    </row>
    <row r="5" spans="1:19" ht="18" customHeight="1">
      <c r="A5" s="319"/>
      <c r="B5" s="60" t="s">
        <v>174</v>
      </c>
      <c r="C5" s="323" t="s">
        <v>2</v>
      </c>
      <c r="D5" s="323" t="s">
        <v>3</v>
      </c>
      <c r="E5" s="323" t="s">
        <v>4</v>
      </c>
      <c r="F5" s="323" t="s">
        <v>5</v>
      </c>
      <c r="G5" s="323" t="s">
        <v>6</v>
      </c>
      <c r="H5" s="66" t="s">
        <v>165</v>
      </c>
      <c r="I5" s="267"/>
      <c r="J5" s="305"/>
    </row>
    <row r="6" spans="1:19" ht="18" customHeight="1">
      <c r="A6" s="320"/>
      <c r="B6" s="61" t="s">
        <v>110</v>
      </c>
      <c r="C6" s="324"/>
      <c r="D6" s="324"/>
      <c r="E6" s="324"/>
      <c r="F6" s="324"/>
      <c r="G6" s="324"/>
      <c r="H6" s="67" t="s">
        <v>166</v>
      </c>
      <c r="I6" s="177" t="s">
        <v>43</v>
      </c>
      <c r="J6" s="306"/>
    </row>
    <row r="7" spans="1:19" ht="16.5" customHeight="1">
      <c r="A7" s="10" t="s">
        <v>62</v>
      </c>
      <c r="B7" s="25">
        <v>2927</v>
      </c>
      <c r="C7" s="26">
        <v>91700</v>
      </c>
      <c r="D7" s="26">
        <v>60619</v>
      </c>
      <c r="E7" s="26">
        <v>22217</v>
      </c>
      <c r="F7" s="26">
        <v>45823</v>
      </c>
      <c r="G7" s="26">
        <v>38312</v>
      </c>
      <c r="H7" s="26">
        <v>268332</v>
      </c>
      <c r="I7" s="27">
        <v>529930</v>
      </c>
      <c r="J7" s="159" t="s">
        <v>61</v>
      </c>
    </row>
    <row r="8" spans="1:19" ht="16.5" customHeight="1">
      <c r="A8" s="11" t="s">
        <v>105</v>
      </c>
      <c r="B8" s="28">
        <v>0</v>
      </c>
      <c r="C8" s="29">
        <v>9174</v>
      </c>
      <c r="D8" s="29">
        <v>0</v>
      </c>
      <c r="E8" s="29">
        <v>0</v>
      </c>
      <c r="F8" s="29">
        <v>0</v>
      </c>
      <c r="G8" s="29">
        <v>0</v>
      </c>
      <c r="H8" s="29">
        <v>0</v>
      </c>
      <c r="I8" s="30">
        <v>9174</v>
      </c>
      <c r="J8" s="160" t="s">
        <v>42</v>
      </c>
    </row>
    <row r="9" spans="1:19" ht="16.5" customHeight="1">
      <c r="A9" s="11" t="s">
        <v>101</v>
      </c>
      <c r="B9" s="28">
        <v>0</v>
      </c>
      <c r="C9" s="29">
        <v>9648</v>
      </c>
      <c r="D9" s="29">
        <v>22225</v>
      </c>
      <c r="E9" s="29">
        <v>0</v>
      </c>
      <c r="F9" s="29">
        <v>0</v>
      </c>
      <c r="G9" s="29">
        <v>0</v>
      </c>
      <c r="H9" s="29">
        <v>0</v>
      </c>
      <c r="I9" s="30">
        <v>31873</v>
      </c>
      <c r="J9" s="160" t="s">
        <v>38</v>
      </c>
    </row>
    <row r="10" spans="1:19" ht="16.5" customHeight="1">
      <c r="A10" s="11" t="s">
        <v>104</v>
      </c>
      <c r="B10" s="28">
        <v>0</v>
      </c>
      <c r="C10" s="29">
        <v>7102</v>
      </c>
      <c r="D10" s="29">
        <v>0</v>
      </c>
      <c r="E10" s="29">
        <v>0</v>
      </c>
      <c r="F10" s="29">
        <v>0</v>
      </c>
      <c r="G10" s="29">
        <v>18002</v>
      </c>
      <c r="H10" s="29">
        <v>0</v>
      </c>
      <c r="I10" s="30">
        <v>25104</v>
      </c>
      <c r="J10" s="160" t="s">
        <v>37</v>
      </c>
    </row>
    <row r="11" spans="1:19" ht="16.5" customHeight="1">
      <c r="A11" s="11" t="s">
        <v>64</v>
      </c>
      <c r="B11" s="28">
        <v>0</v>
      </c>
      <c r="C11" s="29">
        <v>29958</v>
      </c>
      <c r="D11" s="29">
        <v>0</v>
      </c>
      <c r="E11" s="29">
        <v>10600</v>
      </c>
      <c r="F11" s="29">
        <v>0</v>
      </c>
      <c r="G11" s="29">
        <v>0</v>
      </c>
      <c r="H11" s="29">
        <v>64971</v>
      </c>
      <c r="I11" s="30">
        <v>105529</v>
      </c>
      <c r="J11" s="160" t="s">
        <v>63</v>
      </c>
    </row>
    <row r="12" spans="1:19" ht="16.5" customHeight="1">
      <c r="A12" s="68" t="s">
        <v>108</v>
      </c>
      <c r="B12" s="28">
        <v>0</v>
      </c>
      <c r="C12" s="29">
        <v>2214</v>
      </c>
      <c r="D12" s="29">
        <v>0</v>
      </c>
      <c r="E12" s="29">
        <v>0</v>
      </c>
      <c r="F12" s="29">
        <v>0</v>
      </c>
      <c r="G12" s="29">
        <v>0</v>
      </c>
      <c r="H12" s="29">
        <v>0</v>
      </c>
      <c r="I12" s="30">
        <v>2214</v>
      </c>
      <c r="J12" s="160" t="s">
        <v>109</v>
      </c>
    </row>
    <row r="13" spans="1:19" ht="16.5" customHeight="1">
      <c r="A13" s="11" t="s">
        <v>107</v>
      </c>
      <c r="B13" s="28">
        <f t="shared" ref="B13:I13" si="0">SUM(B14:B15)</f>
        <v>2927</v>
      </c>
      <c r="C13" s="29">
        <f t="shared" si="0"/>
        <v>22714</v>
      </c>
      <c r="D13" s="29">
        <f t="shared" si="0"/>
        <v>23618</v>
      </c>
      <c r="E13" s="29">
        <f t="shared" si="0"/>
        <v>11617</v>
      </c>
      <c r="F13" s="29">
        <f t="shared" si="0"/>
        <v>45823</v>
      </c>
      <c r="G13" s="29">
        <f t="shared" si="0"/>
        <v>20310</v>
      </c>
      <c r="H13" s="29">
        <f t="shared" si="0"/>
        <v>155831</v>
      </c>
      <c r="I13" s="30">
        <f t="shared" si="0"/>
        <v>282840</v>
      </c>
      <c r="J13" s="160" t="s">
        <v>35</v>
      </c>
    </row>
    <row r="14" spans="1:19" ht="16.5" customHeight="1">
      <c r="A14" s="13" t="s">
        <v>170</v>
      </c>
      <c r="B14" s="28">
        <v>2927</v>
      </c>
      <c r="C14" s="29">
        <v>9919</v>
      </c>
      <c r="D14" s="29">
        <v>16699</v>
      </c>
      <c r="E14" s="29">
        <v>11617</v>
      </c>
      <c r="F14" s="29">
        <v>30533</v>
      </c>
      <c r="G14" s="29">
        <v>20310</v>
      </c>
      <c r="H14" s="29">
        <v>118415</v>
      </c>
      <c r="I14" s="30">
        <v>210420</v>
      </c>
      <c r="J14" s="164" t="s">
        <v>13</v>
      </c>
    </row>
    <row r="15" spans="1:19" ht="16.5" customHeight="1">
      <c r="A15" s="13" t="s">
        <v>171</v>
      </c>
      <c r="B15" s="28">
        <v>0</v>
      </c>
      <c r="C15" s="29">
        <v>12795</v>
      </c>
      <c r="D15" s="29">
        <v>6919</v>
      </c>
      <c r="E15" s="29">
        <v>0</v>
      </c>
      <c r="F15" s="29">
        <v>15290</v>
      </c>
      <c r="G15" s="29">
        <v>0</v>
      </c>
      <c r="H15" s="29">
        <v>37416</v>
      </c>
      <c r="I15" s="30">
        <v>72420</v>
      </c>
      <c r="J15" s="164" t="s">
        <v>14</v>
      </c>
    </row>
    <row r="16" spans="1:19" ht="16.5" customHeight="1">
      <c r="A16" s="11" t="s">
        <v>100</v>
      </c>
      <c r="B16" s="28">
        <v>0</v>
      </c>
      <c r="C16" s="29">
        <v>10890</v>
      </c>
      <c r="D16" s="29">
        <v>8013</v>
      </c>
      <c r="E16" s="29">
        <v>0</v>
      </c>
      <c r="F16" s="29">
        <v>0</v>
      </c>
      <c r="G16" s="29">
        <v>0</v>
      </c>
      <c r="H16" s="29">
        <v>47530</v>
      </c>
      <c r="I16" s="30">
        <v>66433</v>
      </c>
      <c r="J16" s="160" t="s">
        <v>34</v>
      </c>
    </row>
    <row r="17" spans="1:10" ht="16.5" customHeight="1">
      <c r="A17" s="31" t="s">
        <v>99</v>
      </c>
      <c r="B17" s="32">
        <v>0</v>
      </c>
      <c r="C17" s="33">
        <v>0</v>
      </c>
      <c r="D17" s="33">
        <v>6763</v>
      </c>
      <c r="E17" s="33">
        <v>0</v>
      </c>
      <c r="F17" s="33">
        <v>0</v>
      </c>
      <c r="G17" s="33">
        <v>0</v>
      </c>
      <c r="H17" s="33">
        <v>0</v>
      </c>
      <c r="I17" s="34">
        <v>6763</v>
      </c>
      <c r="J17" s="161" t="s">
        <v>36</v>
      </c>
    </row>
    <row r="18" spans="1:10" ht="22.5" customHeight="1">
      <c r="A18" s="315" t="s">
        <v>144</v>
      </c>
      <c r="B18" s="325"/>
      <c r="C18" s="325"/>
      <c r="D18" s="325"/>
      <c r="E18" s="325"/>
      <c r="F18" s="256"/>
      <c r="G18" s="281" t="s">
        <v>145</v>
      </c>
      <c r="H18" s="281"/>
      <c r="I18" s="281"/>
      <c r="J18" s="281"/>
    </row>
    <row r="19" spans="1:10" ht="81" customHeight="1">
      <c r="A19" s="325" t="s">
        <v>282</v>
      </c>
      <c r="B19" s="325"/>
      <c r="C19" s="325"/>
      <c r="D19" s="325"/>
      <c r="E19" s="325"/>
      <c r="F19" s="325"/>
      <c r="G19" s="281" t="s">
        <v>292</v>
      </c>
      <c r="H19" s="281"/>
      <c r="I19" s="281"/>
      <c r="J19" s="281"/>
    </row>
    <row r="20" spans="1:10" ht="18" customHeight="1">
      <c r="A20" s="38"/>
      <c r="C20" s="39"/>
    </row>
  </sheetData>
  <mergeCells count="15">
    <mergeCell ref="G19:J19"/>
    <mergeCell ref="A19:F19"/>
    <mergeCell ref="A18:E18"/>
    <mergeCell ref="A1:J1"/>
    <mergeCell ref="A2:J2"/>
    <mergeCell ref="A4:A6"/>
    <mergeCell ref="B4:C4"/>
    <mergeCell ref="I4:I5"/>
    <mergeCell ref="J4:J6"/>
    <mergeCell ref="C5:C6"/>
    <mergeCell ref="D5:D6"/>
    <mergeCell ref="E5:E6"/>
    <mergeCell ref="F5:F6"/>
    <mergeCell ref="G5:G6"/>
    <mergeCell ref="G18:J18"/>
  </mergeCells>
  <printOptions horizontalCentered="1" gridLinesSet="0"/>
  <pageMargins left="0.59055118110236227" right="0.59055118110236227" top="0.78740157480314965" bottom="0.59055118110236227" header="0.39370078740157483" footer="0.39370078740157483"/>
  <pageSetup paperSize="9" firstPageNumber="58"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3:D13 G13:H13 E13:F13 I13" formulaRange="1"/>
  </ignoredErrors>
</worksheet>
</file>

<file path=xl/worksheets/sheet13.xml><?xml version="1.0" encoding="utf-8"?>
<worksheet xmlns="http://schemas.openxmlformats.org/spreadsheetml/2006/main" xmlns:r="http://schemas.openxmlformats.org/officeDocument/2006/relationships">
  <dimension ref="A1:S20"/>
  <sheetViews>
    <sheetView showGridLines="0" rightToLeft="1" tabSelected="1" view="pageBreakPreview" topLeftCell="A2" zoomScale="115" zoomScaleNormal="75" zoomScaleSheetLayoutView="115" workbookViewId="0">
      <selection activeCell="A26" sqref="A26:B26"/>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1.7109375" style="3" customWidth="1"/>
    <col min="11" max="19" width="8" style="3"/>
    <col min="20" max="16384" width="8" style="24"/>
  </cols>
  <sheetData>
    <row r="1" spans="1:19" s="2" customFormat="1" ht="18.95" customHeight="1">
      <c r="A1" s="268" t="s">
        <v>241</v>
      </c>
      <c r="B1" s="268"/>
      <c r="C1" s="268"/>
      <c r="D1" s="268"/>
      <c r="E1" s="268"/>
      <c r="F1" s="268"/>
      <c r="G1" s="268"/>
      <c r="H1" s="268"/>
      <c r="I1" s="269"/>
      <c r="J1" s="269"/>
      <c r="K1" s="1"/>
      <c r="L1" s="1"/>
      <c r="M1" s="1"/>
      <c r="N1" s="1"/>
      <c r="O1" s="1"/>
      <c r="P1" s="1"/>
      <c r="Q1" s="1"/>
      <c r="R1" s="1"/>
      <c r="S1" s="1"/>
    </row>
    <row r="2" spans="1:19" ht="18.95" customHeight="1">
      <c r="A2" s="260" t="s">
        <v>242</v>
      </c>
      <c r="B2" s="260"/>
      <c r="C2" s="260"/>
      <c r="D2" s="260"/>
      <c r="E2" s="260"/>
      <c r="F2" s="260"/>
      <c r="G2" s="260"/>
      <c r="H2" s="260"/>
      <c r="I2" s="260"/>
      <c r="J2" s="260"/>
    </row>
    <row r="3" spans="1:19" s="59" customFormat="1" ht="6" customHeight="1">
      <c r="A3" s="57"/>
      <c r="B3" s="57"/>
      <c r="C3" s="57"/>
      <c r="D3" s="57"/>
      <c r="E3" s="57"/>
      <c r="F3" s="57"/>
      <c r="G3" s="57"/>
      <c r="H3" s="57"/>
      <c r="I3" s="57"/>
      <c r="J3" s="57"/>
      <c r="K3" s="58"/>
      <c r="L3" s="58"/>
      <c r="M3" s="58"/>
      <c r="N3" s="58"/>
      <c r="O3" s="58"/>
      <c r="P3" s="58"/>
      <c r="Q3" s="58"/>
      <c r="R3" s="58"/>
      <c r="S3" s="58"/>
    </row>
    <row r="4" spans="1:19" ht="17.25" customHeight="1">
      <c r="A4" s="302" t="s">
        <v>84</v>
      </c>
      <c r="B4" s="321" t="s">
        <v>140</v>
      </c>
      <c r="C4" s="322"/>
      <c r="D4" s="40"/>
      <c r="E4" s="51"/>
      <c r="F4" s="23"/>
      <c r="G4" s="40"/>
      <c r="H4" s="171" t="s">
        <v>167</v>
      </c>
      <c r="I4" s="307" t="s">
        <v>65</v>
      </c>
      <c r="J4" s="304" t="s">
        <v>85</v>
      </c>
    </row>
    <row r="5" spans="1:19" ht="17.25" customHeight="1">
      <c r="A5" s="319"/>
      <c r="B5" s="60" t="s">
        <v>173</v>
      </c>
      <c r="C5" s="301" t="s">
        <v>149</v>
      </c>
      <c r="D5" s="301" t="s">
        <v>150</v>
      </c>
      <c r="E5" s="301" t="s">
        <v>151</v>
      </c>
      <c r="F5" s="301" t="s">
        <v>152</v>
      </c>
      <c r="G5" s="301" t="s">
        <v>153</v>
      </c>
      <c r="H5" s="301" t="s">
        <v>154</v>
      </c>
      <c r="I5" s="308"/>
      <c r="J5" s="305"/>
    </row>
    <row r="6" spans="1:19" ht="17.25" customHeight="1">
      <c r="A6" s="320"/>
      <c r="B6" s="61" t="s">
        <v>207</v>
      </c>
      <c r="C6" s="301"/>
      <c r="D6" s="301"/>
      <c r="E6" s="301"/>
      <c r="F6" s="301"/>
      <c r="G6" s="301"/>
      <c r="H6" s="301"/>
      <c r="I6" s="177" t="s">
        <v>43</v>
      </c>
      <c r="J6" s="306"/>
    </row>
    <row r="7" spans="1:19" ht="18" customHeight="1">
      <c r="A7" s="53" t="s">
        <v>65</v>
      </c>
      <c r="B7" s="25">
        <v>23</v>
      </c>
      <c r="C7" s="26">
        <v>24</v>
      </c>
      <c r="D7" s="26">
        <v>14</v>
      </c>
      <c r="E7" s="26">
        <v>12</v>
      </c>
      <c r="F7" s="26">
        <v>12</v>
      </c>
      <c r="G7" s="26">
        <v>6</v>
      </c>
      <c r="H7" s="26">
        <v>7</v>
      </c>
      <c r="I7" s="27">
        <v>98</v>
      </c>
      <c r="J7" s="173" t="s">
        <v>43</v>
      </c>
    </row>
    <row r="8" spans="1:19" ht="18" customHeight="1">
      <c r="A8" s="54" t="s">
        <v>87</v>
      </c>
      <c r="B8" s="28">
        <v>10</v>
      </c>
      <c r="C8" s="29">
        <v>5</v>
      </c>
      <c r="D8" s="29">
        <v>2</v>
      </c>
      <c r="E8" s="29">
        <v>0</v>
      </c>
      <c r="F8" s="29">
        <v>0</v>
      </c>
      <c r="G8" s="29">
        <v>0</v>
      </c>
      <c r="H8" s="29">
        <v>0</v>
      </c>
      <c r="I8" s="30">
        <v>17</v>
      </c>
      <c r="J8" s="174" t="s">
        <v>92</v>
      </c>
    </row>
    <row r="9" spans="1:19" ht="18" customHeight="1">
      <c r="A9" s="54" t="s">
        <v>88</v>
      </c>
      <c r="B9" s="28">
        <v>1</v>
      </c>
      <c r="C9" s="29">
        <v>5</v>
      </c>
      <c r="D9" s="29">
        <v>2</v>
      </c>
      <c r="E9" s="29">
        <v>0</v>
      </c>
      <c r="F9" s="29">
        <v>0</v>
      </c>
      <c r="G9" s="29">
        <v>0</v>
      </c>
      <c r="H9" s="29">
        <v>0</v>
      </c>
      <c r="I9" s="30">
        <v>8</v>
      </c>
      <c r="J9" s="175" t="s">
        <v>40</v>
      </c>
    </row>
    <row r="10" spans="1:19" ht="18" customHeight="1">
      <c r="A10" s="54" t="s">
        <v>89</v>
      </c>
      <c r="B10" s="28">
        <v>5</v>
      </c>
      <c r="C10" s="29">
        <v>2</v>
      </c>
      <c r="D10" s="29">
        <v>0</v>
      </c>
      <c r="E10" s="29">
        <v>2</v>
      </c>
      <c r="F10" s="29">
        <v>0</v>
      </c>
      <c r="G10" s="29">
        <v>0</v>
      </c>
      <c r="H10" s="29">
        <v>0</v>
      </c>
      <c r="I10" s="30">
        <v>9</v>
      </c>
      <c r="J10" s="174" t="s">
        <v>93</v>
      </c>
    </row>
    <row r="11" spans="1:19" ht="18" customHeight="1">
      <c r="A11" s="54" t="s">
        <v>90</v>
      </c>
      <c r="B11" s="28">
        <v>3</v>
      </c>
      <c r="C11" s="29">
        <v>7</v>
      </c>
      <c r="D11" s="29">
        <v>9</v>
      </c>
      <c r="E11" s="29">
        <v>9</v>
      </c>
      <c r="F11" s="29">
        <v>11</v>
      </c>
      <c r="G11" s="29">
        <v>5</v>
      </c>
      <c r="H11" s="29">
        <v>5</v>
      </c>
      <c r="I11" s="30">
        <v>49</v>
      </c>
      <c r="J11" s="174" t="s">
        <v>30</v>
      </c>
    </row>
    <row r="12" spans="1:19" ht="18" customHeight="1">
      <c r="A12" s="55" t="s">
        <v>91</v>
      </c>
      <c r="B12" s="32">
        <v>4</v>
      </c>
      <c r="C12" s="33">
        <v>5</v>
      </c>
      <c r="D12" s="33">
        <v>1</v>
      </c>
      <c r="E12" s="33">
        <v>1</v>
      </c>
      <c r="F12" s="33">
        <v>1</v>
      </c>
      <c r="G12" s="33">
        <v>1</v>
      </c>
      <c r="H12" s="33">
        <v>2</v>
      </c>
      <c r="I12" s="34">
        <v>15</v>
      </c>
      <c r="J12" s="176" t="s">
        <v>60</v>
      </c>
    </row>
    <row r="13" spans="1:19" s="37" customFormat="1" ht="36.75" customHeight="1">
      <c r="A13" s="280" t="s">
        <v>243</v>
      </c>
      <c r="B13" s="280"/>
      <c r="C13" s="280"/>
      <c r="D13" s="280"/>
      <c r="E13" s="280"/>
      <c r="F13" s="279" t="s">
        <v>238</v>
      </c>
      <c r="G13" s="279"/>
      <c r="H13" s="279"/>
      <c r="I13" s="279"/>
      <c r="J13" s="279"/>
      <c r="K13" s="56"/>
      <c r="L13" s="18"/>
      <c r="M13" s="18"/>
      <c r="N13" s="18"/>
      <c r="O13" s="17"/>
      <c r="P13" s="17"/>
      <c r="Q13" s="17"/>
      <c r="R13" s="17"/>
      <c r="S13" s="17"/>
    </row>
    <row r="20" spans="1:3" ht="18" customHeight="1">
      <c r="A20" s="38"/>
      <c r="C20" s="39"/>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fitToHeight="0"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20"/>
  <sheetViews>
    <sheetView showGridLines="0" rightToLeft="1" tabSelected="1" view="pageBreakPreview" topLeftCell="A3" zoomScale="115" zoomScaleNormal="100" zoomScaleSheetLayoutView="115" workbookViewId="0">
      <selection activeCell="A26" sqref="A26:B26"/>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268" t="s">
        <v>244</v>
      </c>
      <c r="B1" s="268"/>
      <c r="C1" s="268"/>
      <c r="D1" s="268"/>
      <c r="E1" s="268"/>
      <c r="F1" s="268"/>
      <c r="G1" s="268"/>
      <c r="H1" s="268"/>
      <c r="I1" s="269"/>
      <c r="J1" s="269"/>
      <c r="K1" s="1"/>
      <c r="L1" s="1"/>
      <c r="M1" s="1"/>
      <c r="N1" s="1"/>
      <c r="O1" s="1"/>
      <c r="P1" s="1"/>
      <c r="Q1" s="1"/>
      <c r="R1" s="1"/>
      <c r="S1" s="1"/>
    </row>
    <row r="2" spans="1:19" s="21" customFormat="1" ht="18.95" customHeight="1">
      <c r="A2" s="260" t="s">
        <v>245</v>
      </c>
      <c r="B2" s="260"/>
      <c r="C2" s="260"/>
      <c r="D2" s="260"/>
      <c r="E2" s="260"/>
      <c r="F2" s="260"/>
      <c r="G2" s="260"/>
      <c r="H2" s="260"/>
      <c r="I2" s="260"/>
      <c r="J2" s="260"/>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8" customHeight="1">
      <c r="A4" s="302" t="s">
        <v>84</v>
      </c>
      <c r="B4" s="321" t="s">
        <v>140</v>
      </c>
      <c r="C4" s="322"/>
      <c r="D4" s="40"/>
      <c r="E4" s="51"/>
      <c r="F4" s="23"/>
      <c r="G4" s="40"/>
      <c r="H4" s="171" t="s">
        <v>167</v>
      </c>
      <c r="I4" s="266" t="s">
        <v>65</v>
      </c>
      <c r="J4" s="304" t="s">
        <v>85</v>
      </c>
      <c r="K4" s="50"/>
      <c r="L4" s="50"/>
    </row>
    <row r="5" spans="1:19" ht="18" customHeight="1">
      <c r="A5" s="319"/>
      <c r="B5" s="210" t="s">
        <v>173</v>
      </c>
      <c r="C5" s="301" t="s">
        <v>149</v>
      </c>
      <c r="D5" s="301" t="s">
        <v>150</v>
      </c>
      <c r="E5" s="301" t="s">
        <v>151</v>
      </c>
      <c r="F5" s="301" t="s">
        <v>152</v>
      </c>
      <c r="G5" s="301" t="s">
        <v>153</v>
      </c>
      <c r="H5" s="301" t="s">
        <v>154</v>
      </c>
      <c r="I5" s="267"/>
      <c r="J5" s="305"/>
      <c r="K5" s="50"/>
      <c r="L5" s="50"/>
    </row>
    <row r="6" spans="1:19" ht="18" customHeight="1">
      <c r="A6" s="320"/>
      <c r="B6" s="172" t="s">
        <v>111</v>
      </c>
      <c r="C6" s="301"/>
      <c r="D6" s="301"/>
      <c r="E6" s="301"/>
      <c r="F6" s="301"/>
      <c r="G6" s="301"/>
      <c r="H6" s="301"/>
      <c r="I6" s="177" t="s">
        <v>43</v>
      </c>
      <c r="J6" s="306"/>
      <c r="K6" s="50"/>
      <c r="L6" s="50"/>
    </row>
    <row r="7" spans="1:19" ht="18" customHeight="1">
      <c r="A7" s="53" t="s">
        <v>65</v>
      </c>
      <c r="B7" s="25">
        <v>3384</v>
      </c>
      <c r="C7" s="26">
        <v>8786</v>
      </c>
      <c r="D7" s="26">
        <v>9158</v>
      </c>
      <c r="E7" s="26">
        <v>11704</v>
      </c>
      <c r="F7" s="26">
        <v>14929</v>
      </c>
      <c r="G7" s="26">
        <v>9449</v>
      </c>
      <c r="H7" s="26">
        <v>12561</v>
      </c>
      <c r="I7" s="27">
        <v>69971</v>
      </c>
      <c r="J7" s="173" t="s">
        <v>43</v>
      </c>
      <c r="K7" s="50"/>
      <c r="L7" s="50"/>
    </row>
    <row r="8" spans="1:19" ht="18" customHeight="1">
      <c r="A8" s="54" t="s">
        <v>87</v>
      </c>
      <c r="B8" s="28">
        <v>1458</v>
      </c>
      <c r="C8" s="29">
        <v>1459</v>
      </c>
      <c r="D8" s="29">
        <v>1264</v>
      </c>
      <c r="E8" s="29">
        <v>0</v>
      </c>
      <c r="F8" s="29">
        <v>0</v>
      </c>
      <c r="G8" s="29">
        <v>0</v>
      </c>
      <c r="H8" s="29">
        <v>0</v>
      </c>
      <c r="I8" s="30">
        <v>4181</v>
      </c>
      <c r="J8" s="174" t="s">
        <v>92</v>
      </c>
      <c r="K8" s="50"/>
      <c r="L8" s="50"/>
    </row>
    <row r="9" spans="1:19" ht="18" customHeight="1">
      <c r="A9" s="54" t="s">
        <v>88</v>
      </c>
      <c r="B9" s="28">
        <v>197</v>
      </c>
      <c r="C9" s="29">
        <v>1872</v>
      </c>
      <c r="D9" s="29">
        <v>1219</v>
      </c>
      <c r="E9" s="29">
        <v>0</v>
      </c>
      <c r="F9" s="29">
        <v>0</v>
      </c>
      <c r="G9" s="29">
        <v>0</v>
      </c>
      <c r="H9" s="29">
        <v>0</v>
      </c>
      <c r="I9" s="30">
        <v>3288</v>
      </c>
      <c r="J9" s="175" t="s">
        <v>40</v>
      </c>
      <c r="K9" s="50"/>
      <c r="L9" s="50"/>
    </row>
    <row r="10" spans="1:19" ht="18" customHeight="1">
      <c r="A10" s="54" t="s">
        <v>89</v>
      </c>
      <c r="B10" s="28">
        <v>733</v>
      </c>
      <c r="C10" s="29">
        <v>887</v>
      </c>
      <c r="D10" s="29">
        <v>0</v>
      </c>
      <c r="E10" s="29">
        <v>2035</v>
      </c>
      <c r="F10" s="29">
        <v>0</v>
      </c>
      <c r="G10" s="29">
        <v>0</v>
      </c>
      <c r="H10" s="29">
        <v>0</v>
      </c>
      <c r="I10" s="30">
        <v>3655</v>
      </c>
      <c r="J10" s="174" t="s">
        <v>93</v>
      </c>
      <c r="K10" s="50"/>
      <c r="L10" s="50"/>
    </row>
    <row r="11" spans="1:19" ht="18" customHeight="1">
      <c r="A11" s="54" t="s">
        <v>90</v>
      </c>
      <c r="B11" s="28">
        <v>524</v>
      </c>
      <c r="C11" s="29">
        <v>2812</v>
      </c>
      <c r="D11" s="29">
        <v>5918</v>
      </c>
      <c r="E11" s="29">
        <v>8592</v>
      </c>
      <c r="F11" s="29">
        <v>13710</v>
      </c>
      <c r="G11" s="29">
        <v>7992</v>
      </c>
      <c r="H11" s="29">
        <v>9051</v>
      </c>
      <c r="I11" s="30">
        <v>48599</v>
      </c>
      <c r="J11" s="174" t="s">
        <v>30</v>
      </c>
      <c r="K11" s="50"/>
      <c r="L11" s="50"/>
    </row>
    <row r="12" spans="1:19" ht="18" customHeight="1">
      <c r="A12" s="55" t="s">
        <v>91</v>
      </c>
      <c r="B12" s="32">
        <v>472</v>
      </c>
      <c r="C12" s="33">
        <v>1756</v>
      </c>
      <c r="D12" s="33">
        <v>757</v>
      </c>
      <c r="E12" s="33">
        <v>1077</v>
      </c>
      <c r="F12" s="33">
        <v>1219</v>
      </c>
      <c r="G12" s="33">
        <v>1457</v>
      </c>
      <c r="H12" s="33">
        <v>3510</v>
      </c>
      <c r="I12" s="34">
        <v>10248</v>
      </c>
      <c r="J12" s="176" t="s">
        <v>60</v>
      </c>
      <c r="K12" s="50"/>
      <c r="L12" s="50"/>
    </row>
    <row r="13" spans="1:19" s="37" customFormat="1" ht="49.5" customHeight="1">
      <c r="A13" s="280" t="s">
        <v>284</v>
      </c>
      <c r="B13" s="280"/>
      <c r="C13" s="280"/>
      <c r="D13" s="280"/>
      <c r="E13" s="280"/>
      <c r="F13" s="280"/>
      <c r="G13" s="281" t="s">
        <v>293</v>
      </c>
      <c r="H13" s="281"/>
      <c r="I13" s="281"/>
      <c r="J13" s="279"/>
      <c r="K13" s="56"/>
      <c r="L13" s="18"/>
      <c r="M13" s="18"/>
      <c r="N13" s="18"/>
      <c r="O13" s="17"/>
      <c r="P13" s="17"/>
      <c r="Q13" s="17"/>
      <c r="R13" s="17"/>
      <c r="S13" s="17"/>
    </row>
    <row r="14" spans="1:19" ht="18" customHeight="1">
      <c r="D14" s="15"/>
      <c r="E14" s="15"/>
      <c r="F14" s="15"/>
    </row>
    <row r="15" spans="1:19" ht="18" customHeight="1">
      <c r="D15" s="15"/>
      <c r="E15" s="15"/>
      <c r="F15" s="15"/>
    </row>
    <row r="20" spans="1:3" ht="18" customHeight="1">
      <c r="A20" s="38"/>
      <c r="C20" s="39"/>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T21"/>
  <sheetViews>
    <sheetView showGridLines="0" rightToLeft="1" tabSelected="1" view="pageBreakPreview" zoomScaleNormal="95" zoomScaleSheetLayoutView="100" workbookViewId="0">
      <selection activeCell="A26" sqref="A26:B26"/>
    </sheetView>
  </sheetViews>
  <sheetFormatPr defaultColWidth="8" defaultRowHeight="18" customHeight="1"/>
  <cols>
    <col min="1" max="1" width="15.42578125" style="3" customWidth="1"/>
    <col min="2" max="2" width="9.28515625" style="3" bestFit="1" customWidth="1"/>
    <col min="3" max="3" width="13.85546875" style="3" customWidth="1"/>
    <col min="4" max="4" width="10" style="3" customWidth="1"/>
    <col min="5" max="5" width="9.140625" style="3" customWidth="1"/>
    <col min="6" max="6" width="11.140625" style="3" customWidth="1"/>
    <col min="7" max="7" width="12.7109375" style="3" customWidth="1"/>
    <col min="8" max="8" width="10.28515625" style="3" customWidth="1"/>
    <col min="9" max="9" width="12" style="3" customWidth="1"/>
    <col min="10" max="10" width="10.7109375" style="3" customWidth="1"/>
    <col min="11" max="11" width="24.140625" style="3" customWidth="1"/>
    <col min="12" max="20" width="8" style="3"/>
    <col min="21" max="16384" width="8" style="24"/>
  </cols>
  <sheetData>
    <row r="1" spans="1:20" s="2" customFormat="1" ht="18.95" customHeight="1">
      <c r="A1" s="268" t="s">
        <v>246</v>
      </c>
      <c r="B1" s="268"/>
      <c r="C1" s="268"/>
      <c r="D1" s="268"/>
      <c r="E1" s="268"/>
      <c r="F1" s="268"/>
      <c r="G1" s="268"/>
      <c r="H1" s="268"/>
      <c r="I1" s="268"/>
      <c r="J1" s="268"/>
      <c r="K1" s="268"/>
      <c r="L1" s="1"/>
      <c r="M1" s="1"/>
      <c r="N1" s="1"/>
      <c r="O1" s="1"/>
      <c r="P1" s="1"/>
      <c r="Q1" s="1"/>
      <c r="R1" s="1"/>
      <c r="S1" s="1"/>
      <c r="T1" s="1"/>
    </row>
    <row r="2" spans="1:20" s="21" customFormat="1" ht="18.95" customHeight="1">
      <c r="A2" s="259" t="s">
        <v>247</v>
      </c>
      <c r="B2" s="259"/>
      <c r="C2" s="259"/>
      <c r="D2" s="259"/>
      <c r="E2" s="259"/>
      <c r="F2" s="259"/>
      <c r="G2" s="259"/>
      <c r="H2" s="259"/>
      <c r="I2" s="259"/>
      <c r="J2" s="259"/>
      <c r="K2" s="259"/>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5.95" customHeight="1">
      <c r="A4" s="272" t="s">
        <v>143</v>
      </c>
      <c r="B4" s="321" t="s">
        <v>53</v>
      </c>
      <c r="C4" s="322"/>
      <c r="D4" s="322"/>
      <c r="E4" s="40"/>
      <c r="F4" s="40"/>
      <c r="G4" s="45"/>
      <c r="H4" s="45"/>
      <c r="I4" s="171" t="s">
        <v>59</v>
      </c>
      <c r="J4" s="326" t="s">
        <v>65</v>
      </c>
      <c r="K4" s="304" t="s">
        <v>142</v>
      </c>
      <c r="L4" s="50"/>
      <c r="M4" s="50"/>
    </row>
    <row r="5" spans="1:20" ht="35.25" customHeight="1">
      <c r="A5" s="273"/>
      <c r="B5" s="210" t="s">
        <v>11</v>
      </c>
      <c r="C5" s="220" t="s">
        <v>0</v>
      </c>
      <c r="D5" s="210" t="s">
        <v>97</v>
      </c>
      <c r="E5" s="210" t="s">
        <v>95</v>
      </c>
      <c r="F5" s="210" t="s">
        <v>96</v>
      </c>
      <c r="G5" s="220" t="s">
        <v>1</v>
      </c>
      <c r="H5" s="221" t="s">
        <v>123</v>
      </c>
      <c r="I5" s="219" t="s">
        <v>134</v>
      </c>
      <c r="J5" s="327"/>
      <c r="K5" s="305"/>
      <c r="L5" s="50"/>
      <c r="M5" s="50"/>
    </row>
    <row r="6" spans="1:20" ht="24.95" customHeight="1">
      <c r="A6" s="274"/>
      <c r="B6" s="172" t="s">
        <v>54</v>
      </c>
      <c r="C6" s="222" t="s">
        <v>55</v>
      </c>
      <c r="D6" s="222" t="s">
        <v>56</v>
      </c>
      <c r="E6" s="223" t="s">
        <v>94</v>
      </c>
      <c r="F6" s="223" t="s">
        <v>57</v>
      </c>
      <c r="G6" s="222" t="s">
        <v>58</v>
      </c>
      <c r="H6" s="199" t="s">
        <v>298</v>
      </c>
      <c r="I6" s="199" t="s">
        <v>208</v>
      </c>
      <c r="J6" s="177" t="s">
        <v>43</v>
      </c>
      <c r="K6" s="306"/>
      <c r="L6" s="50"/>
      <c r="M6" s="50"/>
    </row>
    <row r="7" spans="1:20" ht="16.5" customHeight="1">
      <c r="A7" s="10" t="s">
        <v>62</v>
      </c>
      <c r="B7" s="25">
        <v>35</v>
      </c>
      <c r="C7" s="26">
        <v>19</v>
      </c>
      <c r="D7" s="26">
        <v>32</v>
      </c>
      <c r="E7" s="26">
        <v>5</v>
      </c>
      <c r="F7" s="26">
        <v>16</v>
      </c>
      <c r="G7" s="26">
        <v>15</v>
      </c>
      <c r="H7" s="26">
        <v>5</v>
      </c>
      <c r="I7" s="26">
        <v>23</v>
      </c>
      <c r="J7" s="27">
        <v>150</v>
      </c>
      <c r="K7" s="159" t="s">
        <v>61</v>
      </c>
      <c r="L7" s="50"/>
      <c r="M7" s="50"/>
    </row>
    <row r="8" spans="1:20" ht="16.5" customHeight="1">
      <c r="A8" s="11" t="s">
        <v>103</v>
      </c>
      <c r="B8" s="28">
        <v>5</v>
      </c>
      <c r="C8" s="29">
        <v>0</v>
      </c>
      <c r="D8" s="29">
        <v>0</v>
      </c>
      <c r="E8" s="29">
        <v>0</v>
      </c>
      <c r="F8" s="29">
        <v>0</v>
      </c>
      <c r="G8" s="29">
        <v>0</v>
      </c>
      <c r="H8" s="29">
        <v>0</v>
      </c>
      <c r="I8" s="29">
        <v>0</v>
      </c>
      <c r="J8" s="30">
        <v>5</v>
      </c>
      <c r="K8" s="160" t="s">
        <v>33</v>
      </c>
      <c r="L8" s="50"/>
      <c r="M8" s="50"/>
    </row>
    <row r="9" spans="1:20" ht="16.5" customHeight="1">
      <c r="A9" s="11" t="s">
        <v>106</v>
      </c>
      <c r="B9" s="28">
        <v>0</v>
      </c>
      <c r="C9" s="29">
        <v>5</v>
      </c>
      <c r="D9" s="29">
        <v>0</v>
      </c>
      <c r="E9" s="29">
        <v>0</v>
      </c>
      <c r="F9" s="29">
        <v>0</v>
      </c>
      <c r="G9" s="29">
        <v>0</v>
      </c>
      <c r="H9" s="29">
        <v>2</v>
      </c>
      <c r="I9" s="29">
        <v>0</v>
      </c>
      <c r="J9" s="30">
        <v>7</v>
      </c>
      <c r="K9" s="160" t="s">
        <v>41</v>
      </c>
      <c r="L9" s="50"/>
      <c r="M9" s="50"/>
    </row>
    <row r="10" spans="1:20" ht="16.5" customHeight="1">
      <c r="A10" s="11" t="s">
        <v>102</v>
      </c>
      <c r="B10" s="28">
        <v>3</v>
      </c>
      <c r="C10" s="29">
        <v>0</v>
      </c>
      <c r="D10" s="29">
        <v>0</v>
      </c>
      <c r="E10" s="29">
        <v>0</v>
      </c>
      <c r="F10" s="29">
        <v>0</v>
      </c>
      <c r="G10" s="29">
        <v>0</v>
      </c>
      <c r="H10" s="29">
        <v>0</v>
      </c>
      <c r="I10" s="29">
        <v>0</v>
      </c>
      <c r="J10" s="30">
        <v>3</v>
      </c>
      <c r="K10" s="160" t="s">
        <v>39</v>
      </c>
      <c r="L10" s="50"/>
      <c r="M10" s="50"/>
    </row>
    <row r="11" spans="1:20" ht="16.5" customHeight="1">
      <c r="A11" s="11" t="s">
        <v>105</v>
      </c>
      <c r="B11" s="28">
        <v>6</v>
      </c>
      <c r="C11" s="29">
        <v>2</v>
      </c>
      <c r="D11" s="29">
        <v>4</v>
      </c>
      <c r="E11" s="29">
        <v>0</v>
      </c>
      <c r="F11" s="29">
        <v>0</v>
      </c>
      <c r="G11" s="29">
        <v>0</v>
      </c>
      <c r="H11" s="29">
        <v>0</v>
      </c>
      <c r="I11" s="29">
        <v>0</v>
      </c>
      <c r="J11" s="30">
        <v>12</v>
      </c>
      <c r="K11" s="160" t="s">
        <v>42</v>
      </c>
      <c r="L11" s="50"/>
      <c r="M11" s="50"/>
    </row>
    <row r="12" spans="1:20" ht="16.5" customHeight="1">
      <c r="A12" s="11" t="s">
        <v>101</v>
      </c>
      <c r="B12" s="28">
        <v>7</v>
      </c>
      <c r="C12" s="29">
        <v>0</v>
      </c>
      <c r="D12" s="29">
        <v>0</v>
      </c>
      <c r="E12" s="29">
        <v>0</v>
      </c>
      <c r="F12" s="29">
        <v>0</v>
      </c>
      <c r="G12" s="29">
        <v>0</v>
      </c>
      <c r="H12" s="29">
        <v>1</v>
      </c>
      <c r="I12" s="29">
        <v>0</v>
      </c>
      <c r="J12" s="30">
        <v>8</v>
      </c>
      <c r="K12" s="160" t="s">
        <v>38</v>
      </c>
      <c r="L12" s="50"/>
      <c r="M12" s="50"/>
    </row>
    <row r="13" spans="1:20" ht="16.5" customHeight="1">
      <c r="A13" s="11" t="s">
        <v>104</v>
      </c>
      <c r="B13" s="28">
        <v>13</v>
      </c>
      <c r="C13" s="29">
        <v>0</v>
      </c>
      <c r="D13" s="29">
        <v>0</v>
      </c>
      <c r="E13" s="29">
        <v>0</v>
      </c>
      <c r="F13" s="29">
        <v>0</v>
      </c>
      <c r="G13" s="29">
        <v>0</v>
      </c>
      <c r="H13" s="29">
        <v>0</v>
      </c>
      <c r="I13" s="29">
        <v>0</v>
      </c>
      <c r="J13" s="30">
        <v>13</v>
      </c>
      <c r="K13" s="160" t="s">
        <v>37</v>
      </c>
      <c r="L13" s="50"/>
      <c r="M13" s="50"/>
    </row>
    <row r="14" spans="1:20" ht="16.5" customHeight="1">
      <c r="A14" s="11" t="s">
        <v>64</v>
      </c>
      <c r="B14" s="28">
        <v>1</v>
      </c>
      <c r="C14" s="29">
        <v>0</v>
      </c>
      <c r="D14" s="29">
        <v>19</v>
      </c>
      <c r="E14" s="29">
        <v>0</v>
      </c>
      <c r="F14" s="29">
        <v>0</v>
      </c>
      <c r="G14" s="29">
        <v>0</v>
      </c>
      <c r="H14" s="29">
        <v>0</v>
      </c>
      <c r="I14" s="29">
        <v>6</v>
      </c>
      <c r="J14" s="30">
        <v>26</v>
      </c>
      <c r="K14" s="160" t="s">
        <v>63</v>
      </c>
      <c r="L14" s="50"/>
      <c r="M14" s="50"/>
    </row>
    <row r="15" spans="1:20" ht="16.5" customHeight="1">
      <c r="A15" s="11" t="s">
        <v>108</v>
      </c>
      <c r="B15" s="28">
        <v>0</v>
      </c>
      <c r="C15" s="29">
        <v>12</v>
      </c>
      <c r="D15" s="29">
        <v>1</v>
      </c>
      <c r="E15" s="29">
        <v>3</v>
      </c>
      <c r="F15" s="29">
        <v>0</v>
      </c>
      <c r="G15" s="29">
        <v>0</v>
      </c>
      <c r="H15" s="29">
        <v>1</v>
      </c>
      <c r="I15" s="29">
        <v>0</v>
      </c>
      <c r="J15" s="30">
        <v>17</v>
      </c>
      <c r="K15" s="160" t="s">
        <v>109</v>
      </c>
      <c r="L15" s="50"/>
      <c r="M15" s="50"/>
    </row>
    <row r="16" spans="1:20" ht="16.5" customHeight="1">
      <c r="A16" s="11" t="s">
        <v>107</v>
      </c>
      <c r="B16" s="28">
        <f>SUM(B17:B18)</f>
        <v>0</v>
      </c>
      <c r="C16" s="29">
        <f t="shared" ref="C16:J16" si="0">SUM(C17:C18)</f>
        <v>0</v>
      </c>
      <c r="D16" s="29">
        <f t="shared" si="0"/>
        <v>8</v>
      </c>
      <c r="E16" s="29">
        <f t="shared" si="0"/>
        <v>1</v>
      </c>
      <c r="F16" s="29">
        <f t="shared" si="0"/>
        <v>1</v>
      </c>
      <c r="G16" s="29">
        <f t="shared" si="0"/>
        <v>0</v>
      </c>
      <c r="H16" s="29">
        <f t="shared" si="0"/>
        <v>0</v>
      </c>
      <c r="I16" s="29">
        <f t="shared" si="0"/>
        <v>16</v>
      </c>
      <c r="J16" s="30">
        <f t="shared" si="0"/>
        <v>26</v>
      </c>
      <c r="K16" s="160" t="s">
        <v>35</v>
      </c>
      <c r="L16" s="50"/>
      <c r="M16" s="50"/>
    </row>
    <row r="17" spans="1:20" ht="16.5" customHeight="1">
      <c r="A17" s="13" t="s">
        <v>170</v>
      </c>
      <c r="B17" s="28">
        <v>0</v>
      </c>
      <c r="C17" s="29">
        <v>0</v>
      </c>
      <c r="D17" s="29">
        <v>0</v>
      </c>
      <c r="E17" s="29">
        <v>0</v>
      </c>
      <c r="F17" s="29">
        <v>0</v>
      </c>
      <c r="G17" s="29">
        <v>0</v>
      </c>
      <c r="H17" s="29">
        <v>0</v>
      </c>
      <c r="I17" s="29">
        <v>16</v>
      </c>
      <c r="J17" s="30">
        <v>16</v>
      </c>
      <c r="K17" s="164" t="s">
        <v>13</v>
      </c>
      <c r="L17" s="50"/>
      <c r="M17" s="50"/>
    </row>
    <row r="18" spans="1:20" ht="16.5" customHeight="1">
      <c r="A18" s="13" t="s">
        <v>171</v>
      </c>
      <c r="B18" s="28">
        <v>0</v>
      </c>
      <c r="C18" s="29">
        <v>0</v>
      </c>
      <c r="D18" s="29">
        <v>8</v>
      </c>
      <c r="E18" s="29">
        <v>1</v>
      </c>
      <c r="F18" s="29">
        <v>1</v>
      </c>
      <c r="G18" s="29">
        <v>0</v>
      </c>
      <c r="H18" s="29">
        <v>0</v>
      </c>
      <c r="I18" s="29">
        <v>0</v>
      </c>
      <c r="J18" s="30">
        <v>10</v>
      </c>
      <c r="K18" s="164" t="s">
        <v>14</v>
      </c>
      <c r="L18" s="50"/>
      <c r="M18" s="50"/>
    </row>
    <row r="19" spans="1:20" ht="16.5" customHeight="1">
      <c r="A19" s="11" t="s">
        <v>100</v>
      </c>
      <c r="B19" s="28">
        <v>0</v>
      </c>
      <c r="C19" s="29">
        <v>0</v>
      </c>
      <c r="D19" s="29">
        <v>0</v>
      </c>
      <c r="E19" s="29">
        <v>1</v>
      </c>
      <c r="F19" s="29">
        <v>11</v>
      </c>
      <c r="G19" s="29">
        <v>0</v>
      </c>
      <c r="H19" s="29">
        <v>1</v>
      </c>
      <c r="I19" s="29">
        <v>0</v>
      </c>
      <c r="J19" s="30">
        <v>13</v>
      </c>
      <c r="K19" s="160" t="s">
        <v>34</v>
      </c>
      <c r="L19" s="50"/>
      <c r="M19" s="50"/>
    </row>
    <row r="20" spans="1:20" ht="16.5" customHeight="1">
      <c r="A20" s="14" t="s">
        <v>99</v>
      </c>
      <c r="B20" s="32">
        <v>0</v>
      </c>
      <c r="C20" s="33">
        <v>0</v>
      </c>
      <c r="D20" s="33">
        <v>0</v>
      </c>
      <c r="E20" s="33">
        <v>0</v>
      </c>
      <c r="F20" s="33">
        <v>4</v>
      </c>
      <c r="G20" s="33">
        <v>15</v>
      </c>
      <c r="H20" s="33">
        <v>0</v>
      </c>
      <c r="I20" s="33">
        <v>1</v>
      </c>
      <c r="J20" s="34">
        <v>20</v>
      </c>
      <c r="K20" s="161" t="s">
        <v>36</v>
      </c>
      <c r="L20" s="50"/>
      <c r="M20" s="50"/>
    </row>
    <row r="21" spans="1:20" s="37" customFormat="1" ht="37.5" customHeight="1">
      <c r="A21" s="280" t="s">
        <v>248</v>
      </c>
      <c r="B21" s="280"/>
      <c r="C21" s="280"/>
      <c r="D21" s="311"/>
      <c r="E21" s="311"/>
      <c r="F21" s="311"/>
      <c r="G21" s="279" t="s">
        <v>232</v>
      </c>
      <c r="H21" s="279"/>
      <c r="I21" s="279"/>
      <c r="J21" s="279"/>
      <c r="K21" s="279"/>
      <c r="L21" s="35"/>
      <c r="M21" s="17"/>
      <c r="N21" s="18"/>
      <c r="O21" s="18"/>
      <c r="P21" s="18"/>
      <c r="Q21" s="18"/>
      <c r="R21" s="18"/>
      <c r="S21" s="18"/>
      <c r="T21" s="18"/>
    </row>
  </sheetData>
  <mergeCells count="8">
    <mergeCell ref="A1:K1"/>
    <mergeCell ref="A2:K2"/>
    <mergeCell ref="G21:K21"/>
    <mergeCell ref="A21:F21"/>
    <mergeCell ref="K4:K6"/>
    <mergeCell ref="A4:A6"/>
    <mergeCell ref="B4:D4"/>
    <mergeCell ref="J4:J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8"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I16:J16 B16:H16" formulaRange="1"/>
  </ignoredErrors>
</worksheet>
</file>

<file path=xl/worksheets/sheet16.xml><?xml version="1.0" encoding="utf-8"?>
<worksheet xmlns="http://schemas.openxmlformats.org/spreadsheetml/2006/main" xmlns:r="http://schemas.openxmlformats.org/officeDocument/2006/relationships">
  <dimension ref="A1:T21"/>
  <sheetViews>
    <sheetView showGridLines="0" rightToLeft="1" tabSelected="1" view="pageBreakPreview" zoomScaleNormal="95" zoomScaleSheetLayoutView="100" workbookViewId="0">
      <selection activeCell="A26" sqref="A26:B26"/>
    </sheetView>
  </sheetViews>
  <sheetFormatPr defaultColWidth="8" defaultRowHeight="18" customHeight="1"/>
  <cols>
    <col min="1" max="1" width="15.140625" style="3" customWidth="1"/>
    <col min="2" max="2" width="9.28515625" style="3" bestFit="1" customWidth="1"/>
    <col min="3" max="3" width="13.85546875" style="3" customWidth="1"/>
    <col min="4" max="4" width="10.28515625" style="3" customWidth="1"/>
    <col min="5" max="5" width="8.42578125" style="3" customWidth="1"/>
    <col min="6" max="6" width="9.85546875" style="3" customWidth="1"/>
    <col min="7" max="7" width="13.28515625" style="3" customWidth="1"/>
    <col min="8" max="8" width="11.7109375" style="3" customWidth="1"/>
    <col min="9" max="9" width="12.140625" style="3" customWidth="1"/>
    <col min="10" max="10" width="10.7109375" style="3" customWidth="1"/>
    <col min="11" max="11" width="20.7109375" style="3" customWidth="1"/>
    <col min="12" max="20" width="8" style="3"/>
    <col min="21" max="16384" width="8" style="24"/>
  </cols>
  <sheetData>
    <row r="1" spans="1:20" s="2" customFormat="1" ht="18.95" customHeight="1">
      <c r="A1" s="268" t="s">
        <v>249</v>
      </c>
      <c r="B1" s="268"/>
      <c r="C1" s="268"/>
      <c r="D1" s="268"/>
      <c r="E1" s="268"/>
      <c r="F1" s="268"/>
      <c r="G1" s="268"/>
      <c r="H1" s="268"/>
      <c r="I1" s="268"/>
      <c r="J1" s="268"/>
      <c r="K1" s="268"/>
      <c r="L1" s="1"/>
      <c r="M1" s="1"/>
      <c r="N1" s="1"/>
      <c r="O1" s="1"/>
      <c r="P1" s="1"/>
      <c r="Q1" s="1"/>
      <c r="R1" s="1"/>
      <c r="S1" s="1"/>
      <c r="T1" s="1"/>
    </row>
    <row r="2" spans="1:20" s="21" customFormat="1" ht="18.95" customHeight="1">
      <c r="A2" s="259" t="s">
        <v>250</v>
      </c>
      <c r="B2" s="259"/>
      <c r="C2" s="259"/>
      <c r="D2" s="259"/>
      <c r="E2" s="259"/>
      <c r="F2" s="259"/>
      <c r="G2" s="259"/>
      <c r="H2" s="259"/>
      <c r="I2" s="259"/>
      <c r="J2" s="259"/>
      <c r="K2" s="259"/>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7.25" customHeight="1">
      <c r="A4" s="272" t="s">
        <v>143</v>
      </c>
      <c r="B4" s="321" t="s">
        <v>53</v>
      </c>
      <c r="C4" s="322"/>
      <c r="D4" s="322"/>
      <c r="E4" s="40"/>
      <c r="F4" s="40"/>
      <c r="G4" s="45"/>
      <c r="H4" s="45"/>
      <c r="I4" s="171" t="s">
        <v>59</v>
      </c>
      <c r="J4" s="326" t="s">
        <v>65</v>
      </c>
      <c r="K4" s="304" t="s">
        <v>142</v>
      </c>
      <c r="L4" s="50"/>
      <c r="M4" s="50"/>
    </row>
    <row r="5" spans="1:20" ht="35.25" customHeight="1">
      <c r="A5" s="273"/>
      <c r="B5" s="210" t="s">
        <v>11</v>
      </c>
      <c r="C5" s="220" t="s">
        <v>0</v>
      </c>
      <c r="D5" s="210" t="s">
        <v>97</v>
      </c>
      <c r="E5" s="210" t="s">
        <v>95</v>
      </c>
      <c r="F5" s="210" t="s">
        <v>96</v>
      </c>
      <c r="G5" s="220" t="s">
        <v>1</v>
      </c>
      <c r="H5" s="221" t="s">
        <v>123</v>
      </c>
      <c r="I5" s="219" t="s">
        <v>134</v>
      </c>
      <c r="J5" s="327"/>
      <c r="K5" s="305"/>
      <c r="L5" s="50"/>
      <c r="M5" s="50"/>
    </row>
    <row r="6" spans="1:20" ht="37.5" customHeight="1">
      <c r="A6" s="274"/>
      <c r="B6" s="172" t="s">
        <v>54</v>
      </c>
      <c r="C6" s="222" t="s">
        <v>55</v>
      </c>
      <c r="D6" s="222" t="s">
        <v>56</v>
      </c>
      <c r="E6" s="223" t="s">
        <v>94</v>
      </c>
      <c r="F6" s="223" t="s">
        <v>57</v>
      </c>
      <c r="G6" s="222" t="s">
        <v>58</v>
      </c>
      <c r="H6" s="199" t="s">
        <v>298</v>
      </c>
      <c r="I6" s="199" t="s">
        <v>208</v>
      </c>
      <c r="J6" s="177" t="s">
        <v>43</v>
      </c>
      <c r="K6" s="306"/>
      <c r="L6" s="50"/>
      <c r="M6" s="50"/>
    </row>
    <row r="7" spans="1:20" ht="16.5" customHeight="1">
      <c r="A7" s="10" t="s">
        <v>62</v>
      </c>
      <c r="B7" s="25">
        <v>89079</v>
      </c>
      <c r="C7" s="26">
        <v>4824</v>
      </c>
      <c r="D7" s="26">
        <v>184758</v>
      </c>
      <c r="E7" s="26">
        <v>1101</v>
      </c>
      <c r="F7" s="26">
        <v>77070</v>
      </c>
      <c r="G7" s="26">
        <v>14110</v>
      </c>
      <c r="H7" s="26">
        <v>1691</v>
      </c>
      <c r="I7" s="26">
        <v>227268</v>
      </c>
      <c r="J7" s="27">
        <v>599901</v>
      </c>
      <c r="K7" s="167" t="s">
        <v>61</v>
      </c>
      <c r="L7" s="50"/>
      <c r="M7" s="50"/>
    </row>
    <row r="8" spans="1:20" ht="16.5" customHeight="1">
      <c r="A8" s="11" t="s">
        <v>103</v>
      </c>
      <c r="B8" s="28">
        <v>2437</v>
      </c>
      <c r="C8" s="29">
        <v>0</v>
      </c>
      <c r="D8" s="29">
        <v>0</v>
      </c>
      <c r="E8" s="29">
        <v>0</v>
      </c>
      <c r="F8" s="29">
        <v>0</v>
      </c>
      <c r="G8" s="29">
        <v>0</v>
      </c>
      <c r="H8" s="29">
        <v>0</v>
      </c>
      <c r="I8" s="29">
        <v>0</v>
      </c>
      <c r="J8" s="30">
        <v>2437</v>
      </c>
      <c r="K8" s="168" t="s">
        <v>33</v>
      </c>
      <c r="L8" s="50"/>
      <c r="M8" s="50"/>
    </row>
    <row r="9" spans="1:20" ht="16.5" customHeight="1">
      <c r="A9" s="11" t="s">
        <v>106</v>
      </c>
      <c r="B9" s="28">
        <v>0</v>
      </c>
      <c r="C9" s="29">
        <v>1502</v>
      </c>
      <c r="D9" s="29">
        <v>0</v>
      </c>
      <c r="E9" s="29">
        <v>0</v>
      </c>
      <c r="F9" s="29">
        <v>0</v>
      </c>
      <c r="G9" s="29">
        <v>0</v>
      </c>
      <c r="H9" s="29">
        <v>343</v>
      </c>
      <c r="I9" s="29">
        <v>0</v>
      </c>
      <c r="J9" s="30">
        <v>1845</v>
      </c>
      <c r="K9" s="168" t="s">
        <v>41</v>
      </c>
      <c r="L9" s="50"/>
      <c r="M9" s="50"/>
    </row>
    <row r="10" spans="1:20" ht="16.5" customHeight="1">
      <c r="A10" s="11" t="s">
        <v>102</v>
      </c>
      <c r="B10" s="28">
        <v>3019</v>
      </c>
      <c r="C10" s="29">
        <v>0</v>
      </c>
      <c r="D10" s="29">
        <v>0</v>
      </c>
      <c r="E10" s="29">
        <v>0</v>
      </c>
      <c r="F10" s="29">
        <v>0</v>
      </c>
      <c r="G10" s="29">
        <v>0</v>
      </c>
      <c r="H10" s="29">
        <v>0</v>
      </c>
      <c r="I10" s="29">
        <v>0</v>
      </c>
      <c r="J10" s="30">
        <v>3019</v>
      </c>
      <c r="K10" s="168" t="s">
        <v>39</v>
      </c>
      <c r="L10" s="50"/>
      <c r="M10" s="50"/>
    </row>
    <row r="11" spans="1:20" ht="16.5" customHeight="1">
      <c r="A11" s="11" t="s">
        <v>105</v>
      </c>
      <c r="B11" s="28">
        <v>7130</v>
      </c>
      <c r="C11" s="29">
        <v>267</v>
      </c>
      <c r="D11" s="29">
        <v>8152</v>
      </c>
      <c r="E11" s="29">
        <v>0</v>
      </c>
      <c r="F11" s="29">
        <v>0</v>
      </c>
      <c r="G11" s="29">
        <v>0</v>
      </c>
      <c r="H11" s="29">
        <v>0</v>
      </c>
      <c r="I11" s="29">
        <v>0</v>
      </c>
      <c r="J11" s="30">
        <v>15549</v>
      </c>
      <c r="K11" s="168" t="s">
        <v>42</v>
      </c>
      <c r="L11" s="50"/>
      <c r="M11" s="50"/>
    </row>
    <row r="12" spans="1:20" ht="16.5" customHeight="1">
      <c r="A12" s="11" t="s">
        <v>101</v>
      </c>
      <c r="B12" s="28">
        <v>34659</v>
      </c>
      <c r="C12" s="29">
        <v>0</v>
      </c>
      <c r="D12" s="29">
        <v>0</v>
      </c>
      <c r="E12" s="29">
        <v>0</v>
      </c>
      <c r="F12" s="29">
        <v>0</v>
      </c>
      <c r="G12" s="29">
        <v>0</v>
      </c>
      <c r="H12" s="29">
        <v>1219</v>
      </c>
      <c r="I12" s="29">
        <v>0</v>
      </c>
      <c r="J12" s="30">
        <v>35878</v>
      </c>
      <c r="K12" s="168" t="s">
        <v>38</v>
      </c>
      <c r="L12" s="50"/>
      <c r="M12" s="50"/>
    </row>
    <row r="13" spans="1:20" ht="16.5" customHeight="1">
      <c r="A13" s="11" t="s">
        <v>104</v>
      </c>
      <c r="B13" s="28">
        <v>37350</v>
      </c>
      <c r="C13" s="29">
        <v>0</v>
      </c>
      <c r="D13" s="29">
        <v>0</v>
      </c>
      <c r="E13" s="29">
        <v>0</v>
      </c>
      <c r="F13" s="29">
        <v>0</v>
      </c>
      <c r="G13" s="29">
        <v>0</v>
      </c>
      <c r="H13" s="29">
        <v>0</v>
      </c>
      <c r="I13" s="29">
        <v>0</v>
      </c>
      <c r="J13" s="30">
        <v>37350</v>
      </c>
      <c r="K13" s="168" t="s">
        <v>37</v>
      </c>
      <c r="L13" s="50"/>
      <c r="M13" s="50"/>
    </row>
    <row r="14" spans="1:20" ht="16.5" customHeight="1">
      <c r="A14" s="11" t="s">
        <v>64</v>
      </c>
      <c r="B14" s="28">
        <v>4484</v>
      </c>
      <c r="C14" s="29">
        <v>0</v>
      </c>
      <c r="D14" s="29">
        <v>99548</v>
      </c>
      <c r="E14" s="29">
        <v>0</v>
      </c>
      <c r="F14" s="29">
        <v>0</v>
      </c>
      <c r="G14" s="29">
        <v>0</v>
      </c>
      <c r="H14" s="29">
        <v>0</v>
      </c>
      <c r="I14" s="29">
        <v>16385</v>
      </c>
      <c r="J14" s="30">
        <v>120417</v>
      </c>
      <c r="K14" s="168" t="s">
        <v>63</v>
      </c>
      <c r="L14" s="50"/>
      <c r="M14" s="50"/>
    </row>
    <row r="15" spans="1:20" ht="16.5" customHeight="1">
      <c r="A15" s="11" t="s">
        <v>108</v>
      </c>
      <c r="B15" s="28">
        <v>0</v>
      </c>
      <c r="C15" s="29">
        <v>3055</v>
      </c>
      <c r="D15" s="29">
        <v>2214</v>
      </c>
      <c r="E15" s="29">
        <v>539</v>
      </c>
      <c r="F15" s="29">
        <v>0</v>
      </c>
      <c r="G15" s="29">
        <v>0</v>
      </c>
      <c r="H15" s="29">
        <v>0</v>
      </c>
      <c r="I15" s="29">
        <v>0</v>
      </c>
      <c r="J15" s="30">
        <v>5808</v>
      </c>
      <c r="K15" s="168" t="s">
        <v>109</v>
      </c>
      <c r="L15" s="50"/>
      <c r="M15" s="50"/>
    </row>
    <row r="16" spans="1:20" ht="16.5" customHeight="1">
      <c r="A16" s="11" t="s">
        <v>107</v>
      </c>
      <c r="B16" s="28">
        <f>SUM(B17:B18)</f>
        <v>0</v>
      </c>
      <c r="C16" s="29">
        <f t="shared" ref="C16:J16" si="0">SUM(C17:C18)</f>
        <v>0</v>
      </c>
      <c r="D16" s="29">
        <f t="shared" si="0"/>
        <v>74844</v>
      </c>
      <c r="E16" s="29">
        <f t="shared" si="0"/>
        <v>389</v>
      </c>
      <c r="F16" s="29">
        <f t="shared" si="0"/>
        <v>1344</v>
      </c>
      <c r="G16" s="29">
        <f t="shared" si="0"/>
        <v>0</v>
      </c>
      <c r="H16" s="29">
        <f t="shared" si="0"/>
        <v>0</v>
      </c>
      <c r="I16" s="29">
        <f t="shared" si="0"/>
        <v>210420</v>
      </c>
      <c r="J16" s="30">
        <f t="shared" si="0"/>
        <v>286997</v>
      </c>
      <c r="K16" s="168" t="s">
        <v>35</v>
      </c>
      <c r="L16" s="50"/>
      <c r="M16" s="50"/>
    </row>
    <row r="17" spans="1:20" ht="16.5" customHeight="1">
      <c r="A17" s="13" t="s">
        <v>170</v>
      </c>
      <c r="B17" s="28">
        <v>0</v>
      </c>
      <c r="C17" s="29">
        <v>0</v>
      </c>
      <c r="D17" s="29">
        <v>0</v>
      </c>
      <c r="E17" s="29">
        <v>0</v>
      </c>
      <c r="F17" s="29">
        <v>0</v>
      </c>
      <c r="G17" s="29">
        <v>0</v>
      </c>
      <c r="H17" s="29">
        <v>0</v>
      </c>
      <c r="I17" s="29">
        <v>210420</v>
      </c>
      <c r="J17" s="30">
        <v>210420</v>
      </c>
      <c r="K17" s="169" t="s">
        <v>13</v>
      </c>
      <c r="L17" s="50"/>
      <c r="M17" s="50"/>
    </row>
    <row r="18" spans="1:20" ht="16.5" customHeight="1">
      <c r="A18" s="13" t="s">
        <v>171</v>
      </c>
      <c r="B18" s="28">
        <v>0</v>
      </c>
      <c r="C18" s="29">
        <v>0</v>
      </c>
      <c r="D18" s="29">
        <v>74844</v>
      </c>
      <c r="E18" s="29">
        <v>389</v>
      </c>
      <c r="F18" s="29">
        <v>1344</v>
      </c>
      <c r="G18" s="29">
        <v>0</v>
      </c>
      <c r="H18" s="29">
        <v>0</v>
      </c>
      <c r="I18" s="29">
        <v>0</v>
      </c>
      <c r="J18" s="30">
        <v>76577</v>
      </c>
      <c r="K18" s="169" t="s">
        <v>14</v>
      </c>
      <c r="L18" s="50"/>
      <c r="M18" s="50"/>
    </row>
    <row r="19" spans="1:20" ht="16.5" customHeight="1">
      <c r="A19" s="11" t="s">
        <v>100</v>
      </c>
      <c r="B19" s="28">
        <v>0</v>
      </c>
      <c r="C19" s="29">
        <v>0</v>
      </c>
      <c r="D19" s="29">
        <v>0</v>
      </c>
      <c r="E19" s="29">
        <v>173</v>
      </c>
      <c r="F19" s="29">
        <v>72324</v>
      </c>
      <c r="G19" s="29">
        <v>0</v>
      </c>
      <c r="H19" s="29">
        <v>129</v>
      </c>
      <c r="I19" s="29">
        <v>0</v>
      </c>
      <c r="J19" s="30">
        <v>72626</v>
      </c>
      <c r="K19" s="168" t="s">
        <v>34</v>
      </c>
      <c r="L19" s="50"/>
      <c r="M19" s="50"/>
    </row>
    <row r="20" spans="1:20" ht="16.5" customHeight="1">
      <c r="A20" s="14" t="s">
        <v>99</v>
      </c>
      <c r="B20" s="32">
        <v>0</v>
      </c>
      <c r="C20" s="33">
        <v>0</v>
      </c>
      <c r="D20" s="33">
        <v>0</v>
      </c>
      <c r="E20" s="33">
        <v>0</v>
      </c>
      <c r="F20" s="33">
        <v>3402</v>
      </c>
      <c r="G20" s="33">
        <v>14110</v>
      </c>
      <c r="H20" s="33">
        <v>0</v>
      </c>
      <c r="I20" s="33">
        <v>463</v>
      </c>
      <c r="J20" s="34">
        <v>17975</v>
      </c>
      <c r="K20" s="170" t="s">
        <v>36</v>
      </c>
      <c r="L20" s="50"/>
      <c r="M20" s="50"/>
    </row>
    <row r="21" spans="1:20" s="37" customFormat="1" ht="78" customHeight="1">
      <c r="A21" s="280" t="s">
        <v>285</v>
      </c>
      <c r="B21" s="280"/>
      <c r="C21" s="280"/>
      <c r="D21" s="311"/>
      <c r="E21" s="311"/>
      <c r="F21" s="311"/>
      <c r="G21" s="279" t="s">
        <v>294</v>
      </c>
      <c r="H21" s="279"/>
      <c r="I21" s="279"/>
      <c r="J21" s="279"/>
      <c r="K21" s="279"/>
      <c r="L21" s="35"/>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6:J16" formulaRange="1"/>
  </ignoredErrors>
</worksheet>
</file>

<file path=xl/worksheets/sheet17.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A26" sqref="A26:B26"/>
    </sheetView>
  </sheetViews>
  <sheetFormatPr defaultColWidth="8" defaultRowHeight="18" customHeight="1"/>
  <cols>
    <col min="1" max="1" width="24.140625" style="3" customWidth="1"/>
    <col min="2" max="6" width="16.5703125" style="3" customWidth="1"/>
    <col min="7" max="7" width="26" style="3" customWidth="1"/>
    <col min="8" max="19" width="8" style="3"/>
    <col min="20" max="16384" width="8" style="24"/>
  </cols>
  <sheetData>
    <row r="1" spans="1:19" s="2" customFormat="1" ht="19.5" customHeight="1">
      <c r="A1" s="268" t="s">
        <v>251</v>
      </c>
      <c r="B1" s="268"/>
      <c r="C1" s="268"/>
      <c r="D1" s="268"/>
      <c r="E1" s="268"/>
      <c r="F1" s="269"/>
      <c r="G1" s="269"/>
      <c r="H1" s="1"/>
      <c r="I1" s="1"/>
      <c r="J1" s="1"/>
      <c r="K1" s="1"/>
      <c r="L1" s="1"/>
      <c r="M1" s="1"/>
      <c r="N1" s="1"/>
      <c r="O1" s="1"/>
      <c r="P1" s="1"/>
      <c r="Q1" s="1"/>
      <c r="R1" s="1"/>
      <c r="S1" s="1"/>
    </row>
    <row r="2" spans="1:19" s="21" customFormat="1" ht="19.5" customHeight="1">
      <c r="A2" s="259" t="s">
        <v>252</v>
      </c>
      <c r="B2" s="259"/>
      <c r="C2" s="259"/>
      <c r="D2" s="259"/>
      <c r="E2" s="259"/>
      <c r="F2" s="259"/>
      <c r="G2" s="259"/>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5.95" customHeight="1">
      <c r="A4" s="272" t="s">
        <v>143</v>
      </c>
      <c r="B4" s="154" t="s">
        <v>78</v>
      </c>
      <c r="C4" s="40"/>
      <c r="D4" s="45"/>
      <c r="E4" s="228" t="s">
        <v>77</v>
      </c>
      <c r="F4" s="326" t="s">
        <v>65</v>
      </c>
      <c r="G4" s="304" t="s">
        <v>142</v>
      </c>
    </row>
    <row r="5" spans="1:19" ht="15.95" customHeight="1">
      <c r="A5" s="273"/>
      <c r="B5" s="206" t="s">
        <v>81</v>
      </c>
      <c r="C5" s="206" t="s">
        <v>80</v>
      </c>
      <c r="D5" s="206" t="s">
        <v>79</v>
      </c>
      <c r="E5" s="224" t="s">
        <v>82</v>
      </c>
      <c r="F5" s="327"/>
      <c r="G5" s="305"/>
    </row>
    <row r="6" spans="1:19" ht="24.95" customHeight="1">
      <c r="A6" s="273"/>
      <c r="B6" s="225" t="s">
        <v>75</v>
      </c>
      <c r="C6" s="214" t="s">
        <v>45</v>
      </c>
      <c r="D6" s="226" t="s">
        <v>76</v>
      </c>
      <c r="E6" s="227" t="s">
        <v>83</v>
      </c>
      <c r="F6" s="177" t="s">
        <v>43</v>
      </c>
      <c r="G6" s="306"/>
    </row>
    <row r="7" spans="1:19" ht="16.5" customHeight="1">
      <c r="A7" s="236" t="s">
        <v>62</v>
      </c>
      <c r="B7" s="25">
        <v>28</v>
      </c>
      <c r="C7" s="26">
        <v>32</v>
      </c>
      <c r="D7" s="26">
        <v>53</v>
      </c>
      <c r="E7" s="26">
        <v>37</v>
      </c>
      <c r="F7" s="27">
        <v>150</v>
      </c>
      <c r="G7" s="159" t="s">
        <v>61</v>
      </c>
    </row>
    <row r="8" spans="1:19" ht="16.5" customHeight="1">
      <c r="A8" s="47" t="s">
        <v>103</v>
      </c>
      <c r="B8" s="28">
        <v>0</v>
      </c>
      <c r="C8" s="29">
        <v>0</v>
      </c>
      <c r="D8" s="29">
        <v>5</v>
      </c>
      <c r="E8" s="29">
        <v>0</v>
      </c>
      <c r="F8" s="30">
        <v>5</v>
      </c>
      <c r="G8" s="160" t="s">
        <v>33</v>
      </c>
    </row>
    <row r="9" spans="1:19" ht="16.5" customHeight="1">
      <c r="A9" s="47" t="s">
        <v>106</v>
      </c>
      <c r="B9" s="28">
        <v>7</v>
      </c>
      <c r="C9" s="29">
        <v>0</v>
      </c>
      <c r="D9" s="29">
        <v>0</v>
      </c>
      <c r="E9" s="29">
        <v>0</v>
      </c>
      <c r="F9" s="30">
        <v>7</v>
      </c>
      <c r="G9" s="160" t="s">
        <v>41</v>
      </c>
    </row>
    <row r="10" spans="1:19" ht="16.5" customHeight="1">
      <c r="A10" s="47" t="s">
        <v>102</v>
      </c>
      <c r="B10" s="28">
        <v>0</v>
      </c>
      <c r="C10" s="29">
        <v>0</v>
      </c>
      <c r="D10" s="29">
        <v>3</v>
      </c>
      <c r="E10" s="29">
        <v>0</v>
      </c>
      <c r="F10" s="30">
        <v>3</v>
      </c>
      <c r="G10" s="160" t="s">
        <v>39</v>
      </c>
    </row>
    <row r="11" spans="1:19" ht="16.5" customHeight="1">
      <c r="A11" s="47" t="s">
        <v>105</v>
      </c>
      <c r="B11" s="28">
        <v>2</v>
      </c>
      <c r="C11" s="29">
        <v>9</v>
      </c>
      <c r="D11" s="29">
        <v>1</v>
      </c>
      <c r="E11" s="29">
        <v>0</v>
      </c>
      <c r="F11" s="30">
        <v>12</v>
      </c>
      <c r="G11" s="160" t="s">
        <v>42</v>
      </c>
    </row>
    <row r="12" spans="1:19" ht="16.5" customHeight="1">
      <c r="A12" s="47" t="s">
        <v>101</v>
      </c>
      <c r="B12" s="28">
        <v>0</v>
      </c>
      <c r="C12" s="29">
        <v>1</v>
      </c>
      <c r="D12" s="29">
        <v>7</v>
      </c>
      <c r="E12" s="29">
        <v>0</v>
      </c>
      <c r="F12" s="30">
        <v>8</v>
      </c>
      <c r="G12" s="160" t="s">
        <v>38</v>
      </c>
    </row>
    <row r="13" spans="1:19" ht="16.5" customHeight="1">
      <c r="A13" s="47" t="s">
        <v>104</v>
      </c>
      <c r="B13" s="28">
        <v>0</v>
      </c>
      <c r="C13" s="29">
        <v>1</v>
      </c>
      <c r="D13" s="29">
        <v>12</v>
      </c>
      <c r="E13" s="29">
        <v>0</v>
      </c>
      <c r="F13" s="30">
        <v>13</v>
      </c>
      <c r="G13" s="160" t="s">
        <v>37</v>
      </c>
    </row>
    <row r="14" spans="1:19" ht="16.5" customHeight="1">
      <c r="A14" s="47" t="s">
        <v>64</v>
      </c>
      <c r="B14" s="28">
        <v>0</v>
      </c>
      <c r="C14" s="29">
        <v>6</v>
      </c>
      <c r="D14" s="29">
        <v>19</v>
      </c>
      <c r="E14" s="29">
        <v>1</v>
      </c>
      <c r="F14" s="30">
        <v>26</v>
      </c>
      <c r="G14" s="160" t="s">
        <v>63</v>
      </c>
    </row>
    <row r="15" spans="1:19" ht="16.5" customHeight="1">
      <c r="A15" s="47" t="s">
        <v>108</v>
      </c>
      <c r="B15" s="28">
        <v>16</v>
      </c>
      <c r="C15" s="29">
        <v>0</v>
      </c>
      <c r="D15" s="29">
        <v>0</v>
      </c>
      <c r="E15" s="29">
        <v>1</v>
      </c>
      <c r="F15" s="30">
        <v>17</v>
      </c>
      <c r="G15" s="160" t="s">
        <v>109</v>
      </c>
    </row>
    <row r="16" spans="1:19" ht="16.5" customHeight="1">
      <c r="A16" s="47" t="s">
        <v>107</v>
      </c>
      <c r="B16" s="28">
        <f>SUM(B17:B18)</f>
        <v>1</v>
      </c>
      <c r="C16" s="29">
        <f t="shared" ref="C16" si="0">SUM(C17:C18)</f>
        <v>0</v>
      </c>
      <c r="D16" s="29">
        <v>0</v>
      </c>
      <c r="E16" s="29">
        <f t="shared" ref="E16:F16" si="1">SUM(E17:E18)</f>
        <v>25</v>
      </c>
      <c r="F16" s="30">
        <f t="shared" si="1"/>
        <v>26</v>
      </c>
      <c r="G16" s="160" t="s">
        <v>35</v>
      </c>
    </row>
    <row r="17" spans="1:19" ht="16.5" customHeight="1">
      <c r="A17" s="48" t="s">
        <v>170</v>
      </c>
      <c r="B17" s="28">
        <v>0</v>
      </c>
      <c r="C17" s="29">
        <v>0</v>
      </c>
      <c r="D17" s="29">
        <v>0</v>
      </c>
      <c r="E17" s="29">
        <v>16</v>
      </c>
      <c r="F17" s="30">
        <v>16</v>
      </c>
      <c r="G17" s="164" t="s">
        <v>13</v>
      </c>
    </row>
    <row r="18" spans="1:19" ht="16.5" customHeight="1">
      <c r="A18" s="48" t="s">
        <v>171</v>
      </c>
      <c r="B18" s="28">
        <v>1</v>
      </c>
      <c r="C18" s="29">
        <v>0</v>
      </c>
      <c r="D18" s="29">
        <v>0</v>
      </c>
      <c r="E18" s="29">
        <v>9</v>
      </c>
      <c r="F18" s="30">
        <v>10</v>
      </c>
      <c r="G18" s="164" t="s">
        <v>14</v>
      </c>
    </row>
    <row r="19" spans="1:19" ht="16.5" customHeight="1">
      <c r="A19" s="47" t="s">
        <v>100</v>
      </c>
      <c r="B19" s="28">
        <v>2</v>
      </c>
      <c r="C19" s="29">
        <v>3</v>
      </c>
      <c r="D19" s="29">
        <v>0</v>
      </c>
      <c r="E19" s="29">
        <v>8</v>
      </c>
      <c r="F19" s="30">
        <v>13</v>
      </c>
      <c r="G19" s="160" t="s">
        <v>34</v>
      </c>
    </row>
    <row r="20" spans="1:19" ht="16.5" customHeight="1">
      <c r="A20" s="49" t="s">
        <v>99</v>
      </c>
      <c r="B20" s="32">
        <v>0</v>
      </c>
      <c r="C20" s="33">
        <v>12</v>
      </c>
      <c r="D20" s="33">
        <v>6</v>
      </c>
      <c r="E20" s="33">
        <v>2</v>
      </c>
      <c r="F20" s="34">
        <v>20</v>
      </c>
      <c r="G20" s="161" t="s">
        <v>36</v>
      </c>
    </row>
    <row r="21" spans="1:19" s="37" customFormat="1" ht="61.5" customHeight="1">
      <c r="A21" s="280" t="s">
        <v>253</v>
      </c>
      <c r="B21" s="280"/>
      <c r="C21" s="280"/>
      <c r="D21" s="280"/>
      <c r="E21" s="279" t="s">
        <v>254</v>
      </c>
      <c r="F21" s="279"/>
      <c r="G21" s="279"/>
      <c r="H21" s="35"/>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5" zoomScaleSheetLayoutView="115" workbookViewId="0">
      <selection activeCell="A26" sqref="A26:B26"/>
    </sheetView>
  </sheetViews>
  <sheetFormatPr defaultColWidth="8" defaultRowHeight="18" customHeight="1"/>
  <cols>
    <col min="1" max="1" width="21.5703125" style="3" customWidth="1"/>
    <col min="2" max="2" width="17.140625" style="3" customWidth="1"/>
    <col min="3" max="3" width="16.140625" style="3" customWidth="1"/>
    <col min="4" max="4" width="18.5703125" style="3" customWidth="1"/>
    <col min="5" max="6" width="17.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28" t="s">
        <v>255</v>
      </c>
      <c r="B1" s="329"/>
      <c r="C1" s="329"/>
      <c r="D1" s="329"/>
      <c r="E1" s="329"/>
      <c r="F1" s="329"/>
      <c r="G1" s="329"/>
      <c r="H1" s="1"/>
      <c r="I1" s="1"/>
      <c r="J1" s="1"/>
      <c r="K1" s="1"/>
      <c r="L1" s="1"/>
      <c r="M1" s="1"/>
      <c r="N1" s="1"/>
      <c r="O1" s="1"/>
      <c r="P1" s="1"/>
      <c r="Q1" s="1"/>
      <c r="R1" s="1"/>
      <c r="S1" s="1"/>
    </row>
    <row r="2" spans="1:19" s="21" customFormat="1" ht="19.5" customHeight="1">
      <c r="A2" s="330" t="s">
        <v>256</v>
      </c>
      <c r="B2" s="331"/>
      <c r="C2" s="331"/>
      <c r="D2" s="331"/>
      <c r="E2" s="331"/>
      <c r="F2" s="331"/>
      <c r="G2" s="331"/>
      <c r="H2" s="20"/>
      <c r="I2" s="20"/>
      <c r="J2" s="20"/>
      <c r="K2" s="20"/>
      <c r="L2" s="20"/>
      <c r="M2" s="20"/>
      <c r="N2" s="20"/>
      <c r="O2" s="20"/>
      <c r="P2" s="20"/>
      <c r="Q2" s="20"/>
      <c r="R2" s="20"/>
      <c r="S2" s="20"/>
    </row>
    <row r="3" spans="1:19" s="22" customFormat="1" ht="6" customHeight="1">
      <c r="A3" s="5"/>
      <c r="B3" s="44"/>
      <c r="C3" s="44"/>
      <c r="D3" s="44"/>
      <c r="E3" s="44"/>
      <c r="F3" s="44"/>
      <c r="G3" s="44"/>
      <c r="H3" s="7"/>
      <c r="I3" s="7"/>
      <c r="J3" s="7"/>
      <c r="K3" s="7"/>
      <c r="L3" s="7"/>
      <c r="M3" s="7"/>
      <c r="N3" s="7"/>
      <c r="O3" s="7"/>
      <c r="P3" s="7"/>
      <c r="Q3" s="7"/>
      <c r="R3" s="7"/>
      <c r="S3" s="7"/>
    </row>
    <row r="4" spans="1:19" ht="15.95" customHeight="1">
      <c r="A4" s="272" t="s">
        <v>143</v>
      </c>
      <c r="B4" s="154" t="s">
        <v>78</v>
      </c>
      <c r="C4" s="40"/>
      <c r="D4" s="45"/>
      <c r="E4" s="171" t="s">
        <v>77</v>
      </c>
      <c r="F4" s="266" t="s">
        <v>65</v>
      </c>
      <c r="G4" s="275" t="s">
        <v>142</v>
      </c>
    </row>
    <row r="5" spans="1:19" ht="15.95" customHeight="1">
      <c r="A5" s="273"/>
      <c r="B5" s="206" t="s">
        <v>81</v>
      </c>
      <c r="C5" s="206" t="s">
        <v>80</v>
      </c>
      <c r="D5" s="206" t="s">
        <v>79</v>
      </c>
      <c r="E5" s="229" t="s">
        <v>82</v>
      </c>
      <c r="F5" s="267"/>
      <c r="G5" s="276"/>
    </row>
    <row r="6" spans="1:19" ht="15.95" customHeight="1">
      <c r="A6" s="274"/>
      <c r="B6" s="225" t="s">
        <v>169</v>
      </c>
      <c r="C6" s="214" t="s">
        <v>45</v>
      </c>
      <c r="D6" s="226" t="s">
        <v>168</v>
      </c>
      <c r="E6" s="212" t="s">
        <v>83</v>
      </c>
      <c r="F6" s="52" t="s">
        <v>43</v>
      </c>
      <c r="G6" s="277"/>
    </row>
    <row r="7" spans="1:19" ht="16.5" customHeight="1">
      <c r="A7" s="10" t="s">
        <v>62</v>
      </c>
      <c r="B7" s="25">
        <v>6397</v>
      </c>
      <c r="C7" s="26">
        <v>51691</v>
      </c>
      <c r="D7" s="26">
        <v>182899</v>
      </c>
      <c r="E7" s="26">
        <v>358914</v>
      </c>
      <c r="F7" s="27">
        <v>599901</v>
      </c>
      <c r="G7" s="159" t="s">
        <v>61</v>
      </c>
    </row>
    <row r="8" spans="1:19" ht="16.5" customHeight="1">
      <c r="A8" s="11" t="s">
        <v>103</v>
      </c>
      <c r="B8" s="28">
        <v>0</v>
      </c>
      <c r="C8" s="29">
        <v>0</v>
      </c>
      <c r="D8" s="29">
        <v>2437</v>
      </c>
      <c r="E8" s="29">
        <v>0</v>
      </c>
      <c r="F8" s="30">
        <v>2437</v>
      </c>
      <c r="G8" s="160" t="s">
        <v>33</v>
      </c>
    </row>
    <row r="9" spans="1:19" ht="16.5" customHeight="1">
      <c r="A9" s="11" t="s">
        <v>106</v>
      </c>
      <c r="B9" s="28">
        <v>1845</v>
      </c>
      <c r="C9" s="29">
        <v>0</v>
      </c>
      <c r="D9" s="29">
        <v>0</v>
      </c>
      <c r="E9" s="29">
        <v>0</v>
      </c>
      <c r="F9" s="30">
        <v>1845</v>
      </c>
      <c r="G9" s="160" t="s">
        <v>41</v>
      </c>
    </row>
    <row r="10" spans="1:19" ht="16.5" customHeight="1">
      <c r="A10" s="11" t="s">
        <v>102</v>
      </c>
      <c r="B10" s="28">
        <v>0</v>
      </c>
      <c r="C10" s="29">
        <v>0</v>
      </c>
      <c r="D10" s="29">
        <v>3019</v>
      </c>
      <c r="E10" s="29">
        <v>0</v>
      </c>
      <c r="F10" s="30">
        <v>3019</v>
      </c>
      <c r="G10" s="160" t="s">
        <v>39</v>
      </c>
    </row>
    <row r="11" spans="1:19" ht="16.5" customHeight="1">
      <c r="A11" s="11" t="s">
        <v>105</v>
      </c>
      <c r="B11" s="28">
        <v>267</v>
      </c>
      <c r="C11" s="29">
        <v>13102</v>
      </c>
      <c r="D11" s="29">
        <v>2180</v>
      </c>
      <c r="E11" s="29">
        <v>0</v>
      </c>
      <c r="F11" s="30">
        <v>15549</v>
      </c>
      <c r="G11" s="160" t="s">
        <v>42</v>
      </c>
    </row>
    <row r="12" spans="1:19" ht="16.5" customHeight="1">
      <c r="A12" s="11" t="s">
        <v>101</v>
      </c>
      <c r="B12" s="28">
        <v>0</v>
      </c>
      <c r="C12" s="29">
        <v>4225</v>
      </c>
      <c r="D12" s="29">
        <v>31653</v>
      </c>
      <c r="E12" s="29">
        <v>0</v>
      </c>
      <c r="F12" s="30">
        <v>35878</v>
      </c>
      <c r="G12" s="160" t="s">
        <v>38</v>
      </c>
    </row>
    <row r="13" spans="1:19" ht="16.5" customHeight="1">
      <c r="A13" s="11" t="s">
        <v>104</v>
      </c>
      <c r="B13" s="28">
        <v>0</v>
      </c>
      <c r="C13" s="29">
        <v>695</v>
      </c>
      <c r="D13" s="29">
        <v>36655</v>
      </c>
      <c r="E13" s="29">
        <v>0</v>
      </c>
      <c r="F13" s="30">
        <v>37350</v>
      </c>
      <c r="G13" s="160" t="s">
        <v>37</v>
      </c>
    </row>
    <row r="14" spans="1:19" ht="16.5" customHeight="1">
      <c r="A14" s="11" t="s">
        <v>64</v>
      </c>
      <c r="B14" s="28">
        <v>0</v>
      </c>
      <c r="C14" s="29">
        <v>14826</v>
      </c>
      <c r="D14" s="29">
        <v>104389</v>
      </c>
      <c r="E14" s="29">
        <v>1202</v>
      </c>
      <c r="F14" s="30">
        <v>120417</v>
      </c>
      <c r="G14" s="160" t="s">
        <v>63</v>
      </c>
    </row>
    <row r="15" spans="1:19" ht="16.5" customHeight="1">
      <c r="A15" s="11" t="s">
        <v>108</v>
      </c>
      <c r="B15" s="28">
        <v>3594</v>
      </c>
      <c r="C15" s="29">
        <v>0</v>
      </c>
      <c r="D15" s="29">
        <v>0</v>
      </c>
      <c r="E15" s="29">
        <v>2214</v>
      </c>
      <c r="F15" s="30">
        <v>5808</v>
      </c>
      <c r="G15" s="160" t="s">
        <v>109</v>
      </c>
    </row>
    <row r="16" spans="1:19" ht="16.5" customHeight="1">
      <c r="A16" s="11" t="s">
        <v>107</v>
      </c>
      <c r="B16" s="28">
        <f>SUM(B17:B18)</f>
        <v>389</v>
      </c>
      <c r="C16" s="29">
        <f t="shared" ref="C16:F16" si="0">SUM(C17:C18)</f>
        <v>0</v>
      </c>
      <c r="D16" s="29">
        <f t="shared" si="0"/>
        <v>0</v>
      </c>
      <c r="E16" s="29">
        <f t="shared" si="0"/>
        <v>286608</v>
      </c>
      <c r="F16" s="30">
        <f t="shared" si="0"/>
        <v>286997</v>
      </c>
      <c r="G16" s="160" t="s">
        <v>35</v>
      </c>
    </row>
    <row r="17" spans="1:19" ht="16.5" customHeight="1">
      <c r="A17" s="13" t="s">
        <v>170</v>
      </c>
      <c r="B17" s="28">
        <v>0</v>
      </c>
      <c r="C17" s="29">
        <v>0</v>
      </c>
      <c r="D17" s="29">
        <v>0</v>
      </c>
      <c r="E17" s="29">
        <v>210420</v>
      </c>
      <c r="F17" s="30">
        <v>210420</v>
      </c>
      <c r="G17" s="164" t="s">
        <v>13</v>
      </c>
    </row>
    <row r="18" spans="1:19" ht="16.5" customHeight="1">
      <c r="A18" s="13" t="s">
        <v>171</v>
      </c>
      <c r="B18" s="28">
        <v>389</v>
      </c>
      <c r="C18" s="29">
        <v>0</v>
      </c>
      <c r="D18" s="29">
        <v>0</v>
      </c>
      <c r="E18" s="29">
        <v>76188</v>
      </c>
      <c r="F18" s="30">
        <v>76577</v>
      </c>
      <c r="G18" s="164" t="s">
        <v>14</v>
      </c>
    </row>
    <row r="19" spans="1:19" ht="16.5" customHeight="1">
      <c r="A19" s="11" t="s">
        <v>100</v>
      </c>
      <c r="B19" s="28">
        <v>302</v>
      </c>
      <c r="C19" s="29">
        <v>5191</v>
      </c>
      <c r="D19" s="29">
        <v>0</v>
      </c>
      <c r="E19" s="29">
        <v>67133</v>
      </c>
      <c r="F19" s="30">
        <v>72626</v>
      </c>
      <c r="G19" s="160" t="s">
        <v>34</v>
      </c>
    </row>
    <row r="20" spans="1:19" ht="16.5" customHeight="1">
      <c r="A20" s="14" t="s">
        <v>99</v>
      </c>
      <c r="B20" s="32">
        <v>0</v>
      </c>
      <c r="C20" s="33">
        <v>13652</v>
      </c>
      <c r="D20" s="33">
        <v>2566</v>
      </c>
      <c r="E20" s="33">
        <v>1757</v>
      </c>
      <c r="F20" s="34">
        <v>17975</v>
      </c>
      <c r="G20" s="161" t="s">
        <v>36</v>
      </c>
    </row>
    <row r="21" spans="1:19" s="37" customFormat="1" ht="125.25" customHeight="1">
      <c r="A21" s="280" t="s">
        <v>286</v>
      </c>
      <c r="B21" s="280"/>
      <c r="C21" s="280"/>
      <c r="D21" s="311"/>
      <c r="E21" s="279" t="s">
        <v>295</v>
      </c>
      <c r="F21" s="279"/>
      <c r="G21" s="279"/>
      <c r="H21" s="35"/>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6:F16" formulaRange="1"/>
  </ignoredErrors>
</worksheet>
</file>

<file path=xl/worksheets/sheet19.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A26" sqref="A26:B26"/>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19.5703125" style="3" customWidth="1"/>
    <col min="12" max="19" width="8" style="3"/>
    <col min="20" max="16384" width="8" style="24"/>
  </cols>
  <sheetData>
    <row r="1" spans="1:19" s="2" customFormat="1" ht="19.5" customHeight="1">
      <c r="A1" s="268" t="s">
        <v>257</v>
      </c>
      <c r="B1" s="268"/>
      <c r="C1" s="268"/>
      <c r="D1" s="268"/>
      <c r="E1" s="268"/>
      <c r="F1" s="268"/>
      <c r="G1" s="268"/>
      <c r="H1" s="268"/>
      <c r="I1" s="268"/>
      <c r="J1" s="268"/>
      <c r="K1" s="268"/>
      <c r="L1" s="1"/>
      <c r="M1" s="1"/>
      <c r="N1" s="1"/>
      <c r="O1" s="1"/>
      <c r="P1" s="1"/>
      <c r="Q1" s="1"/>
      <c r="R1" s="1"/>
      <c r="S1" s="1"/>
    </row>
    <row r="2" spans="1:19" s="21" customFormat="1" ht="19.5" customHeight="1">
      <c r="A2" s="259" t="s">
        <v>258</v>
      </c>
      <c r="B2" s="259"/>
      <c r="C2" s="259"/>
      <c r="D2" s="259"/>
      <c r="E2" s="259"/>
      <c r="F2" s="259"/>
      <c r="G2" s="259"/>
      <c r="H2" s="259"/>
      <c r="I2" s="259"/>
      <c r="J2" s="259"/>
      <c r="K2" s="259"/>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72" t="s">
        <v>143</v>
      </c>
      <c r="B4" s="321" t="s">
        <v>15</v>
      </c>
      <c r="C4" s="322"/>
      <c r="D4" s="322"/>
      <c r="E4" s="322"/>
      <c r="F4" s="40"/>
      <c r="G4" s="332" t="s">
        <v>16</v>
      </c>
      <c r="H4" s="332"/>
      <c r="I4" s="333"/>
      <c r="J4" s="266" t="s">
        <v>65</v>
      </c>
      <c r="K4" s="304" t="s">
        <v>142</v>
      </c>
    </row>
    <row r="5" spans="1:19" ht="15.95" customHeight="1">
      <c r="A5" s="273"/>
      <c r="B5" s="41" t="s">
        <v>172</v>
      </c>
      <c r="C5" s="334" t="s">
        <v>22</v>
      </c>
      <c r="D5" s="334" t="s">
        <v>155</v>
      </c>
      <c r="E5" s="334" t="s">
        <v>20</v>
      </c>
      <c r="F5" s="334" t="s">
        <v>19</v>
      </c>
      <c r="G5" s="334" t="s">
        <v>18</v>
      </c>
      <c r="H5" s="334" t="s">
        <v>17</v>
      </c>
      <c r="I5" s="43" t="s">
        <v>112</v>
      </c>
      <c r="J5" s="267"/>
      <c r="K5" s="305"/>
    </row>
    <row r="6" spans="1:19" ht="15.95" customHeight="1">
      <c r="A6" s="274"/>
      <c r="B6" s="166" t="s">
        <v>148</v>
      </c>
      <c r="C6" s="335"/>
      <c r="D6" s="335"/>
      <c r="E6" s="335"/>
      <c r="F6" s="335"/>
      <c r="G6" s="335"/>
      <c r="H6" s="335"/>
      <c r="I6" s="199" t="s">
        <v>298</v>
      </c>
      <c r="J6" s="52" t="s">
        <v>43</v>
      </c>
      <c r="K6" s="306"/>
    </row>
    <row r="7" spans="1:19" ht="16.5" customHeight="1">
      <c r="A7" s="10" t="s">
        <v>62</v>
      </c>
      <c r="B7" s="25">
        <v>12</v>
      </c>
      <c r="C7" s="26">
        <v>8</v>
      </c>
      <c r="D7" s="26">
        <v>13</v>
      </c>
      <c r="E7" s="26">
        <v>28</v>
      </c>
      <c r="F7" s="26">
        <v>20</v>
      </c>
      <c r="G7" s="26">
        <v>32</v>
      </c>
      <c r="H7" s="26">
        <v>25</v>
      </c>
      <c r="I7" s="26">
        <v>12</v>
      </c>
      <c r="J7" s="27">
        <v>150</v>
      </c>
      <c r="K7" s="159" t="s">
        <v>61</v>
      </c>
    </row>
    <row r="8" spans="1:19" ht="16.5" customHeight="1">
      <c r="A8" s="11" t="s">
        <v>103</v>
      </c>
      <c r="B8" s="28">
        <v>0</v>
      </c>
      <c r="C8" s="29">
        <v>0</v>
      </c>
      <c r="D8" s="29">
        <v>0</v>
      </c>
      <c r="E8" s="29">
        <v>4</v>
      </c>
      <c r="F8" s="29">
        <v>1</v>
      </c>
      <c r="G8" s="29">
        <v>0</v>
      </c>
      <c r="H8" s="29">
        <v>0</v>
      </c>
      <c r="I8" s="29">
        <v>0</v>
      </c>
      <c r="J8" s="30">
        <v>5</v>
      </c>
      <c r="K8" s="160" t="s">
        <v>33</v>
      </c>
    </row>
    <row r="9" spans="1:19" ht="16.5" customHeight="1">
      <c r="A9" s="11" t="s">
        <v>106</v>
      </c>
      <c r="B9" s="28">
        <v>0</v>
      </c>
      <c r="C9" s="29">
        <v>2</v>
      </c>
      <c r="D9" s="29">
        <v>5</v>
      </c>
      <c r="E9" s="29">
        <v>0</v>
      </c>
      <c r="F9" s="29">
        <v>0</v>
      </c>
      <c r="G9" s="29">
        <v>0</v>
      </c>
      <c r="H9" s="29">
        <v>0</v>
      </c>
      <c r="I9" s="29">
        <v>0</v>
      </c>
      <c r="J9" s="30">
        <v>7</v>
      </c>
      <c r="K9" s="160" t="s">
        <v>41</v>
      </c>
    </row>
    <row r="10" spans="1:19" ht="16.5" customHeight="1">
      <c r="A10" s="11" t="s">
        <v>102</v>
      </c>
      <c r="B10" s="28">
        <v>0</v>
      </c>
      <c r="C10" s="29">
        <v>0</v>
      </c>
      <c r="D10" s="29">
        <v>0</v>
      </c>
      <c r="E10" s="29">
        <v>3</v>
      </c>
      <c r="F10" s="29">
        <v>0</v>
      </c>
      <c r="G10" s="29">
        <v>0</v>
      </c>
      <c r="H10" s="29">
        <v>0</v>
      </c>
      <c r="I10" s="29">
        <v>0</v>
      </c>
      <c r="J10" s="30">
        <v>3</v>
      </c>
      <c r="K10" s="160" t="s">
        <v>39</v>
      </c>
    </row>
    <row r="11" spans="1:19" ht="16.5" customHeight="1">
      <c r="A11" s="11" t="s">
        <v>105</v>
      </c>
      <c r="B11" s="28">
        <v>0</v>
      </c>
      <c r="C11" s="29">
        <v>1</v>
      </c>
      <c r="D11" s="29">
        <v>0</v>
      </c>
      <c r="E11" s="29">
        <v>2</v>
      </c>
      <c r="F11" s="29">
        <v>1</v>
      </c>
      <c r="G11" s="29">
        <v>7</v>
      </c>
      <c r="H11" s="29">
        <v>1</v>
      </c>
      <c r="I11" s="29">
        <v>0</v>
      </c>
      <c r="J11" s="30">
        <v>12</v>
      </c>
      <c r="K11" s="160" t="s">
        <v>42</v>
      </c>
    </row>
    <row r="12" spans="1:19" ht="16.5" customHeight="1">
      <c r="A12" s="11" t="s">
        <v>101</v>
      </c>
      <c r="B12" s="28">
        <v>0</v>
      </c>
      <c r="C12" s="29">
        <v>0</v>
      </c>
      <c r="D12" s="29">
        <v>4</v>
      </c>
      <c r="E12" s="29">
        <v>3</v>
      </c>
      <c r="F12" s="29">
        <v>1</v>
      </c>
      <c r="G12" s="29">
        <v>0</v>
      </c>
      <c r="H12" s="29">
        <v>0</v>
      </c>
      <c r="I12" s="29">
        <v>0</v>
      </c>
      <c r="J12" s="30">
        <v>8</v>
      </c>
      <c r="K12" s="160" t="s">
        <v>38</v>
      </c>
    </row>
    <row r="13" spans="1:19" ht="16.5" customHeight="1">
      <c r="A13" s="11" t="s">
        <v>104</v>
      </c>
      <c r="B13" s="28">
        <v>0</v>
      </c>
      <c r="C13" s="29">
        <v>0</v>
      </c>
      <c r="D13" s="29">
        <v>0</v>
      </c>
      <c r="E13" s="29">
        <v>6</v>
      </c>
      <c r="F13" s="29">
        <v>6</v>
      </c>
      <c r="G13" s="29">
        <v>1</v>
      </c>
      <c r="H13" s="29">
        <v>0</v>
      </c>
      <c r="I13" s="29">
        <v>0</v>
      </c>
      <c r="J13" s="30">
        <v>13</v>
      </c>
      <c r="K13" s="160" t="s">
        <v>37</v>
      </c>
    </row>
    <row r="14" spans="1:19" ht="16.5" customHeight="1">
      <c r="A14" s="11" t="s">
        <v>64</v>
      </c>
      <c r="B14" s="28">
        <v>0</v>
      </c>
      <c r="C14" s="29">
        <v>0</v>
      </c>
      <c r="D14" s="29">
        <v>3</v>
      </c>
      <c r="E14" s="29">
        <v>7</v>
      </c>
      <c r="F14" s="29">
        <v>5</v>
      </c>
      <c r="G14" s="29">
        <v>5</v>
      </c>
      <c r="H14" s="29">
        <v>3</v>
      </c>
      <c r="I14" s="29">
        <v>3</v>
      </c>
      <c r="J14" s="30">
        <v>26</v>
      </c>
      <c r="K14" s="160" t="s">
        <v>63</v>
      </c>
    </row>
    <row r="15" spans="1:19" ht="16.5" customHeight="1">
      <c r="A15" s="11" t="s">
        <v>108</v>
      </c>
      <c r="B15" s="28">
        <v>9</v>
      </c>
      <c r="C15" s="29">
        <v>5</v>
      </c>
      <c r="D15" s="29">
        <v>1</v>
      </c>
      <c r="E15" s="29">
        <v>2</v>
      </c>
      <c r="F15" s="29">
        <v>0</v>
      </c>
      <c r="G15" s="29">
        <v>0</v>
      </c>
      <c r="H15" s="29">
        <v>0</v>
      </c>
      <c r="I15" s="29">
        <v>0</v>
      </c>
      <c r="J15" s="30">
        <v>17</v>
      </c>
      <c r="K15" s="160" t="s">
        <v>109</v>
      </c>
    </row>
    <row r="16" spans="1:19" ht="16.5" customHeight="1">
      <c r="A16" s="11" t="s">
        <v>107</v>
      </c>
      <c r="B16" s="28">
        <f>SUM(B17:B18)</f>
        <v>1</v>
      </c>
      <c r="C16" s="29">
        <f t="shared" ref="C16:J16" si="0">SUM(C17:C18)</f>
        <v>0</v>
      </c>
      <c r="D16" s="29">
        <f t="shared" si="0"/>
        <v>0</v>
      </c>
      <c r="E16" s="29">
        <f t="shared" si="0"/>
        <v>1</v>
      </c>
      <c r="F16" s="29">
        <f t="shared" si="0"/>
        <v>3</v>
      </c>
      <c r="G16" s="29">
        <f t="shared" si="0"/>
        <v>7</v>
      </c>
      <c r="H16" s="29">
        <f t="shared" si="0"/>
        <v>6</v>
      </c>
      <c r="I16" s="29">
        <f t="shared" si="0"/>
        <v>8</v>
      </c>
      <c r="J16" s="30">
        <f t="shared" si="0"/>
        <v>26</v>
      </c>
      <c r="K16" s="160" t="s">
        <v>35</v>
      </c>
    </row>
    <row r="17" spans="1:19" ht="16.5" customHeight="1">
      <c r="A17" s="13" t="s">
        <v>170</v>
      </c>
      <c r="B17" s="28">
        <v>0</v>
      </c>
      <c r="C17" s="29">
        <v>0</v>
      </c>
      <c r="D17" s="29">
        <v>0</v>
      </c>
      <c r="E17" s="29">
        <v>0</v>
      </c>
      <c r="F17" s="29">
        <v>0</v>
      </c>
      <c r="G17" s="29">
        <v>4</v>
      </c>
      <c r="H17" s="29">
        <v>4</v>
      </c>
      <c r="I17" s="29">
        <v>8</v>
      </c>
      <c r="J17" s="30">
        <v>16</v>
      </c>
      <c r="K17" s="164" t="s">
        <v>13</v>
      </c>
    </row>
    <row r="18" spans="1:19" ht="16.5" customHeight="1">
      <c r="A18" s="13" t="s">
        <v>171</v>
      </c>
      <c r="B18" s="28">
        <v>1</v>
      </c>
      <c r="C18" s="29">
        <v>0</v>
      </c>
      <c r="D18" s="29">
        <v>0</v>
      </c>
      <c r="E18" s="29">
        <v>1</v>
      </c>
      <c r="F18" s="29">
        <v>3</v>
      </c>
      <c r="G18" s="29">
        <v>3</v>
      </c>
      <c r="H18" s="29">
        <v>2</v>
      </c>
      <c r="I18" s="29">
        <v>0</v>
      </c>
      <c r="J18" s="30">
        <v>10</v>
      </c>
      <c r="K18" s="164" t="s">
        <v>14</v>
      </c>
    </row>
    <row r="19" spans="1:19" ht="16.5" customHeight="1">
      <c r="A19" s="11" t="s">
        <v>100</v>
      </c>
      <c r="B19" s="28">
        <v>2</v>
      </c>
      <c r="C19" s="29">
        <v>0</v>
      </c>
      <c r="D19" s="29">
        <v>0</v>
      </c>
      <c r="E19" s="29">
        <v>0</v>
      </c>
      <c r="F19" s="29">
        <v>1</v>
      </c>
      <c r="G19" s="29">
        <v>2</v>
      </c>
      <c r="H19" s="29">
        <v>8</v>
      </c>
      <c r="I19" s="29">
        <v>0</v>
      </c>
      <c r="J19" s="30">
        <v>13</v>
      </c>
      <c r="K19" s="160" t="s">
        <v>34</v>
      </c>
    </row>
    <row r="20" spans="1:19" ht="16.5" customHeight="1">
      <c r="A20" s="14" t="s">
        <v>99</v>
      </c>
      <c r="B20" s="32">
        <v>0</v>
      </c>
      <c r="C20" s="33">
        <v>0</v>
      </c>
      <c r="D20" s="33">
        <v>0</v>
      </c>
      <c r="E20" s="33">
        <v>0</v>
      </c>
      <c r="F20" s="33">
        <v>2</v>
      </c>
      <c r="G20" s="33">
        <v>10</v>
      </c>
      <c r="H20" s="33">
        <v>7</v>
      </c>
      <c r="I20" s="33">
        <v>1</v>
      </c>
      <c r="J20" s="34">
        <v>20</v>
      </c>
      <c r="K20" s="161" t="s">
        <v>36</v>
      </c>
    </row>
    <row r="21" spans="1:19" s="37" customFormat="1" ht="30.75" customHeight="1">
      <c r="A21" s="280" t="s">
        <v>217</v>
      </c>
      <c r="B21" s="280"/>
      <c r="C21" s="280"/>
      <c r="D21" s="311"/>
      <c r="E21" s="311"/>
      <c r="F21" s="279" t="s">
        <v>232</v>
      </c>
      <c r="G21" s="279"/>
      <c r="H21" s="279"/>
      <c r="I21" s="279"/>
      <c r="J21" s="279"/>
      <c r="K21" s="279"/>
      <c r="L21" s="35"/>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A26" sqref="A26:B26"/>
    </sheetView>
  </sheetViews>
  <sheetFormatPr defaultColWidth="8" defaultRowHeight="18" customHeight="1"/>
  <cols>
    <col min="1" max="1" width="15.5703125" style="3" customWidth="1"/>
    <col min="2" max="2" width="13.5703125" style="3" customWidth="1"/>
    <col min="3" max="3" width="9.7109375" style="3" customWidth="1"/>
    <col min="4" max="4" width="10.28515625" style="3" customWidth="1"/>
    <col min="5" max="5" width="9.5703125" style="3" customWidth="1"/>
    <col min="6" max="6" width="9.7109375" style="3" customWidth="1"/>
    <col min="7" max="8" width="12" style="3" bestFit="1" customWidth="1"/>
    <col min="9" max="9" width="10.42578125" style="3" bestFit="1" customWidth="1"/>
    <col min="10" max="10" width="12.28515625" style="3" bestFit="1" customWidth="1"/>
    <col min="11" max="11" width="20.28515625" style="3" customWidth="1"/>
    <col min="12" max="19" width="8" style="3"/>
    <col min="20" max="16384" width="8" style="24"/>
  </cols>
  <sheetData>
    <row r="1" spans="1:19" s="2" customFormat="1" ht="19.5" customHeight="1">
      <c r="A1" s="268" t="s">
        <v>259</v>
      </c>
      <c r="B1" s="268"/>
      <c r="C1" s="268"/>
      <c r="D1" s="268"/>
      <c r="E1" s="268"/>
      <c r="F1" s="268"/>
      <c r="G1" s="268"/>
      <c r="H1" s="268"/>
      <c r="I1" s="268"/>
      <c r="J1" s="268"/>
      <c r="K1" s="268"/>
      <c r="L1" s="1"/>
      <c r="M1" s="1"/>
      <c r="N1" s="1"/>
      <c r="O1" s="1"/>
      <c r="P1" s="1"/>
      <c r="Q1" s="1"/>
      <c r="R1" s="1"/>
      <c r="S1" s="1"/>
    </row>
    <row r="2" spans="1:19" s="21" customFormat="1" ht="19.5" customHeight="1">
      <c r="A2" s="259" t="s">
        <v>260</v>
      </c>
      <c r="B2" s="259"/>
      <c r="C2" s="259"/>
      <c r="D2" s="259"/>
      <c r="E2" s="259"/>
      <c r="F2" s="259"/>
      <c r="G2" s="259"/>
      <c r="H2" s="259"/>
      <c r="I2" s="259"/>
      <c r="J2" s="259"/>
      <c r="K2" s="259"/>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72" t="s">
        <v>143</v>
      </c>
      <c r="B4" s="321" t="s">
        <v>15</v>
      </c>
      <c r="C4" s="322"/>
      <c r="D4" s="322"/>
      <c r="E4" s="322"/>
      <c r="F4" s="40"/>
      <c r="G4" s="332" t="s">
        <v>16</v>
      </c>
      <c r="H4" s="332"/>
      <c r="I4" s="333"/>
      <c r="J4" s="266" t="s">
        <v>65</v>
      </c>
      <c r="K4" s="275" t="s">
        <v>142</v>
      </c>
    </row>
    <row r="5" spans="1:19" ht="15.95" customHeight="1">
      <c r="A5" s="273"/>
      <c r="B5" s="41" t="s">
        <v>172</v>
      </c>
      <c r="C5" s="334" t="s">
        <v>22</v>
      </c>
      <c r="D5" s="334" t="s">
        <v>21</v>
      </c>
      <c r="E5" s="334" t="s">
        <v>20</v>
      </c>
      <c r="F5" s="334" t="s">
        <v>19</v>
      </c>
      <c r="G5" s="334" t="s">
        <v>18</v>
      </c>
      <c r="H5" s="334" t="s">
        <v>17</v>
      </c>
      <c r="I5" s="42" t="s">
        <v>112</v>
      </c>
      <c r="J5" s="267"/>
      <c r="K5" s="276"/>
    </row>
    <row r="6" spans="1:19" ht="15.95" customHeight="1">
      <c r="A6" s="274"/>
      <c r="B6" s="166" t="s">
        <v>148</v>
      </c>
      <c r="C6" s="335"/>
      <c r="D6" s="335"/>
      <c r="E6" s="335"/>
      <c r="F6" s="335"/>
      <c r="G6" s="335"/>
      <c r="H6" s="335"/>
      <c r="I6" s="199" t="s">
        <v>298</v>
      </c>
      <c r="J6" s="230" t="s">
        <v>43</v>
      </c>
      <c r="K6" s="277"/>
    </row>
    <row r="7" spans="1:19" ht="16.5" customHeight="1">
      <c r="A7" s="10" t="s">
        <v>62</v>
      </c>
      <c r="B7" s="25">
        <v>2083</v>
      </c>
      <c r="C7" s="26">
        <v>1915</v>
      </c>
      <c r="D7" s="26">
        <v>24687</v>
      </c>
      <c r="E7" s="26">
        <v>57164</v>
      </c>
      <c r="F7" s="26">
        <v>82320</v>
      </c>
      <c r="G7" s="26">
        <v>129331</v>
      </c>
      <c r="H7" s="26">
        <v>175113</v>
      </c>
      <c r="I7" s="26">
        <v>127288</v>
      </c>
      <c r="J7" s="27">
        <v>599901</v>
      </c>
      <c r="K7" s="159" t="s">
        <v>61</v>
      </c>
    </row>
    <row r="8" spans="1:19" ht="16.5" customHeight="1">
      <c r="A8" s="11" t="s">
        <v>103</v>
      </c>
      <c r="B8" s="28">
        <v>0</v>
      </c>
      <c r="C8" s="29">
        <v>0</v>
      </c>
      <c r="D8" s="29">
        <v>0</v>
      </c>
      <c r="E8" s="29">
        <v>1672</v>
      </c>
      <c r="F8" s="29">
        <v>765</v>
      </c>
      <c r="G8" s="29">
        <v>0</v>
      </c>
      <c r="H8" s="29">
        <v>0</v>
      </c>
      <c r="I8" s="29">
        <v>0</v>
      </c>
      <c r="J8" s="30">
        <v>2437</v>
      </c>
      <c r="K8" s="163" t="s">
        <v>33</v>
      </c>
    </row>
    <row r="9" spans="1:19" ht="16.5" customHeight="1">
      <c r="A9" s="11" t="s">
        <v>106</v>
      </c>
      <c r="B9" s="28">
        <v>0</v>
      </c>
      <c r="C9" s="29">
        <v>1013</v>
      </c>
      <c r="D9" s="29">
        <v>832</v>
      </c>
      <c r="E9" s="29">
        <v>0</v>
      </c>
      <c r="F9" s="29">
        <v>0</v>
      </c>
      <c r="G9" s="29">
        <v>0</v>
      </c>
      <c r="H9" s="29">
        <v>0</v>
      </c>
      <c r="I9" s="29">
        <v>0</v>
      </c>
      <c r="J9" s="30">
        <v>1845</v>
      </c>
      <c r="K9" s="163" t="s">
        <v>41</v>
      </c>
    </row>
    <row r="10" spans="1:19" ht="16.5" customHeight="1">
      <c r="A10" s="11" t="s">
        <v>102</v>
      </c>
      <c r="B10" s="28">
        <v>0</v>
      </c>
      <c r="C10" s="29">
        <v>0</v>
      </c>
      <c r="D10" s="29">
        <v>0</v>
      </c>
      <c r="E10" s="29">
        <v>3019</v>
      </c>
      <c r="F10" s="29">
        <v>0</v>
      </c>
      <c r="G10" s="29">
        <v>0</v>
      </c>
      <c r="H10" s="29">
        <v>0</v>
      </c>
      <c r="I10" s="29">
        <v>0</v>
      </c>
      <c r="J10" s="30">
        <v>3019</v>
      </c>
      <c r="K10" s="163" t="s">
        <v>39</v>
      </c>
    </row>
    <row r="11" spans="1:19" ht="16.5" customHeight="1">
      <c r="A11" s="11" t="s">
        <v>105</v>
      </c>
      <c r="B11" s="28">
        <v>0</v>
      </c>
      <c r="C11" s="29">
        <v>118</v>
      </c>
      <c r="D11" s="29">
        <v>0</v>
      </c>
      <c r="E11" s="29">
        <v>974</v>
      </c>
      <c r="F11" s="29">
        <v>414</v>
      </c>
      <c r="G11" s="29">
        <v>11863</v>
      </c>
      <c r="H11" s="29">
        <v>2180</v>
      </c>
      <c r="I11" s="29">
        <v>0</v>
      </c>
      <c r="J11" s="30">
        <v>15549</v>
      </c>
      <c r="K11" s="163" t="s">
        <v>42</v>
      </c>
    </row>
    <row r="12" spans="1:19" ht="16.5" customHeight="1">
      <c r="A12" s="11" t="s">
        <v>101</v>
      </c>
      <c r="B12" s="28">
        <v>0</v>
      </c>
      <c r="C12" s="29">
        <v>0</v>
      </c>
      <c r="D12" s="29">
        <v>16498</v>
      </c>
      <c r="E12" s="29">
        <v>15155</v>
      </c>
      <c r="F12" s="29">
        <v>4225</v>
      </c>
      <c r="G12" s="29">
        <v>0</v>
      </c>
      <c r="H12" s="29">
        <v>0</v>
      </c>
      <c r="I12" s="29">
        <v>0</v>
      </c>
      <c r="J12" s="30">
        <v>35878</v>
      </c>
      <c r="K12" s="163" t="s">
        <v>38</v>
      </c>
    </row>
    <row r="13" spans="1:19" ht="16.5" customHeight="1">
      <c r="A13" s="11" t="s">
        <v>104</v>
      </c>
      <c r="B13" s="28">
        <v>0</v>
      </c>
      <c r="C13" s="29">
        <v>0</v>
      </c>
      <c r="D13" s="29">
        <v>0</v>
      </c>
      <c r="E13" s="29">
        <v>10771</v>
      </c>
      <c r="F13" s="29">
        <v>25884</v>
      </c>
      <c r="G13" s="29">
        <v>695</v>
      </c>
      <c r="H13" s="29">
        <v>0</v>
      </c>
      <c r="I13" s="29">
        <v>0</v>
      </c>
      <c r="J13" s="30">
        <v>37350</v>
      </c>
      <c r="K13" s="163" t="s">
        <v>37</v>
      </c>
    </row>
    <row r="14" spans="1:19" ht="16.5" customHeight="1">
      <c r="A14" s="11" t="s">
        <v>64</v>
      </c>
      <c r="B14" s="28">
        <v>0</v>
      </c>
      <c r="C14" s="29">
        <v>0</v>
      </c>
      <c r="D14" s="29">
        <v>5143</v>
      </c>
      <c r="E14" s="29">
        <v>20227</v>
      </c>
      <c r="F14" s="29">
        <v>8031</v>
      </c>
      <c r="G14" s="29">
        <v>5510</v>
      </c>
      <c r="H14" s="29">
        <v>11340</v>
      </c>
      <c r="I14" s="29">
        <v>70166</v>
      </c>
      <c r="J14" s="30">
        <v>120417</v>
      </c>
      <c r="K14" s="163" t="s">
        <v>63</v>
      </c>
    </row>
    <row r="15" spans="1:19" ht="16.5" customHeight="1">
      <c r="A15" s="11" t="s">
        <v>108</v>
      </c>
      <c r="B15" s="28">
        <v>1392</v>
      </c>
      <c r="C15" s="29">
        <v>784</v>
      </c>
      <c r="D15" s="29">
        <v>2214</v>
      </c>
      <c r="E15" s="29">
        <v>1418</v>
      </c>
      <c r="F15" s="29">
        <v>0</v>
      </c>
      <c r="G15" s="29">
        <v>0</v>
      </c>
      <c r="H15" s="29">
        <v>0</v>
      </c>
      <c r="I15" s="29">
        <v>0</v>
      </c>
      <c r="J15" s="30">
        <v>5808</v>
      </c>
      <c r="K15" s="163" t="s">
        <v>109</v>
      </c>
    </row>
    <row r="16" spans="1:19" ht="16.5" customHeight="1">
      <c r="A16" s="11" t="s">
        <v>107</v>
      </c>
      <c r="B16" s="28">
        <f>SUM(B17:B18)</f>
        <v>389</v>
      </c>
      <c r="C16" s="29">
        <f t="shared" ref="C16:J16" si="0">SUM(C17:C18)</f>
        <v>0</v>
      </c>
      <c r="D16" s="29">
        <f t="shared" si="0"/>
        <v>0</v>
      </c>
      <c r="E16" s="29">
        <f t="shared" si="0"/>
        <v>3928</v>
      </c>
      <c r="F16" s="29">
        <f t="shared" si="0"/>
        <v>40011</v>
      </c>
      <c r="G16" s="29">
        <f t="shared" si="0"/>
        <v>103119</v>
      </c>
      <c r="H16" s="29">
        <f t="shared" si="0"/>
        <v>82725</v>
      </c>
      <c r="I16" s="29">
        <f t="shared" si="0"/>
        <v>56825</v>
      </c>
      <c r="J16" s="30">
        <f t="shared" si="0"/>
        <v>286997</v>
      </c>
      <c r="K16" s="163" t="s">
        <v>35</v>
      </c>
    </row>
    <row r="17" spans="1:19" ht="16.5" customHeight="1">
      <c r="A17" s="13" t="s">
        <v>170</v>
      </c>
      <c r="B17" s="28">
        <v>0</v>
      </c>
      <c r="C17" s="29">
        <v>0</v>
      </c>
      <c r="D17" s="29">
        <v>0</v>
      </c>
      <c r="E17" s="29">
        <v>0</v>
      </c>
      <c r="F17" s="29">
        <v>0</v>
      </c>
      <c r="G17" s="29">
        <v>81603</v>
      </c>
      <c r="H17" s="29">
        <v>71992</v>
      </c>
      <c r="I17" s="29">
        <v>56825</v>
      </c>
      <c r="J17" s="30">
        <v>210420</v>
      </c>
      <c r="K17" s="164" t="s">
        <v>13</v>
      </c>
    </row>
    <row r="18" spans="1:19" ht="16.5" customHeight="1">
      <c r="A18" s="13" t="s">
        <v>171</v>
      </c>
      <c r="B18" s="28">
        <v>389</v>
      </c>
      <c r="C18" s="29">
        <v>0</v>
      </c>
      <c r="D18" s="29">
        <v>0</v>
      </c>
      <c r="E18" s="29">
        <v>3928</v>
      </c>
      <c r="F18" s="29">
        <v>40011</v>
      </c>
      <c r="G18" s="29">
        <v>21516</v>
      </c>
      <c r="H18" s="29">
        <v>10733</v>
      </c>
      <c r="I18" s="29">
        <v>0</v>
      </c>
      <c r="J18" s="30">
        <v>76577</v>
      </c>
      <c r="K18" s="164" t="s">
        <v>14</v>
      </c>
    </row>
    <row r="19" spans="1:19" ht="16.5" customHeight="1">
      <c r="A19" s="11" t="s">
        <v>100</v>
      </c>
      <c r="B19" s="28">
        <v>302</v>
      </c>
      <c r="C19" s="29">
        <v>0</v>
      </c>
      <c r="D19" s="29">
        <v>0</v>
      </c>
      <c r="E19" s="29">
        <v>0</v>
      </c>
      <c r="F19" s="29">
        <v>1869</v>
      </c>
      <c r="G19" s="29">
        <v>3322</v>
      </c>
      <c r="H19" s="29">
        <v>67133</v>
      </c>
      <c r="I19" s="29">
        <v>0</v>
      </c>
      <c r="J19" s="30">
        <v>72626</v>
      </c>
      <c r="K19" s="163" t="s">
        <v>34</v>
      </c>
    </row>
    <row r="20" spans="1:19" ht="16.5" customHeight="1">
      <c r="A20" s="14" t="s">
        <v>99</v>
      </c>
      <c r="B20" s="32">
        <v>0</v>
      </c>
      <c r="C20" s="33">
        <v>0</v>
      </c>
      <c r="D20" s="33">
        <v>0</v>
      </c>
      <c r="E20" s="33">
        <v>0</v>
      </c>
      <c r="F20" s="33">
        <v>1121</v>
      </c>
      <c r="G20" s="33">
        <v>4822</v>
      </c>
      <c r="H20" s="33">
        <v>11735</v>
      </c>
      <c r="I20" s="33">
        <v>297</v>
      </c>
      <c r="J20" s="34">
        <v>17975</v>
      </c>
      <c r="K20" s="165" t="s">
        <v>36</v>
      </c>
    </row>
    <row r="21" spans="1:19" s="37" customFormat="1" ht="120" customHeight="1">
      <c r="A21" s="280" t="s">
        <v>287</v>
      </c>
      <c r="B21" s="280"/>
      <c r="C21" s="280"/>
      <c r="D21" s="311"/>
      <c r="E21" s="311"/>
      <c r="F21" s="279" t="s">
        <v>299</v>
      </c>
      <c r="G21" s="279"/>
      <c r="H21" s="279"/>
      <c r="I21" s="279"/>
      <c r="J21" s="279"/>
      <c r="K21" s="279"/>
      <c r="L21" s="35"/>
      <c r="M21" s="18"/>
      <c r="N21" s="18"/>
      <c r="O21" s="18"/>
      <c r="P21" s="18"/>
      <c r="Q21" s="18"/>
      <c r="R21" s="18"/>
      <c r="S21" s="18"/>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ignoredErrors>
    <ignoredError sqref="B16:J16" formulaRange="1"/>
  </ignoredErrors>
</worksheet>
</file>

<file path=xl/worksheets/sheet21.xml><?xml version="1.0" encoding="utf-8"?>
<worksheet xmlns="http://schemas.openxmlformats.org/spreadsheetml/2006/main" xmlns:r="http://schemas.openxmlformats.org/officeDocument/2006/relationships">
  <dimension ref="A1:S20"/>
  <sheetViews>
    <sheetView showGridLines="0" rightToLeft="1" tabSelected="1" view="pageBreakPreview" zoomScale="115" zoomScaleNormal="90" zoomScaleSheetLayoutView="115" workbookViewId="0">
      <selection activeCell="A26" sqref="A26:B26"/>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268" t="s">
        <v>262</v>
      </c>
      <c r="B1" s="268"/>
      <c r="C1" s="268"/>
      <c r="D1" s="268"/>
      <c r="E1" s="268"/>
      <c r="F1" s="269"/>
      <c r="G1" s="269"/>
      <c r="H1" s="1"/>
      <c r="I1" s="1"/>
      <c r="J1" s="1"/>
      <c r="K1" s="1"/>
      <c r="L1" s="1"/>
      <c r="M1" s="1"/>
      <c r="N1" s="1"/>
      <c r="O1" s="1"/>
      <c r="P1" s="1"/>
      <c r="Q1" s="1"/>
      <c r="R1" s="1"/>
      <c r="S1" s="1"/>
    </row>
    <row r="2" spans="1:19" ht="19.5" customHeight="1">
      <c r="A2" s="259" t="s">
        <v>263</v>
      </c>
      <c r="B2" s="259"/>
      <c r="C2" s="259"/>
      <c r="D2" s="259"/>
      <c r="E2" s="259"/>
      <c r="F2" s="259"/>
      <c r="G2" s="259"/>
    </row>
    <row r="3" spans="1:19" s="22" customFormat="1" ht="6" customHeight="1">
      <c r="A3" s="5"/>
      <c r="B3" s="5"/>
      <c r="C3" s="5"/>
      <c r="D3" s="5"/>
      <c r="E3" s="5"/>
      <c r="F3" s="5"/>
      <c r="G3" s="5"/>
      <c r="H3" s="7"/>
      <c r="I3" s="7"/>
      <c r="J3" s="7"/>
      <c r="K3" s="7"/>
      <c r="L3" s="7"/>
      <c r="M3" s="7"/>
      <c r="N3" s="7"/>
      <c r="O3" s="7"/>
      <c r="P3" s="7"/>
      <c r="Q3" s="7"/>
      <c r="R3" s="7"/>
      <c r="S3" s="7"/>
    </row>
    <row r="4" spans="1:19" ht="17.25" customHeight="1">
      <c r="A4" s="272" t="s">
        <v>143</v>
      </c>
      <c r="B4" s="321" t="s">
        <v>46</v>
      </c>
      <c r="C4" s="322"/>
      <c r="D4" s="336" t="s">
        <v>12</v>
      </c>
      <c r="E4" s="337"/>
      <c r="F4" s="266" t="s">
        <v>65</v>
      </c>
      <c r="G4" s="338" t="s">
        <v>142</v>
      </c>
    </row>
    <row r="5" spans="1:19" ht="17.25" customHeight="1">
      <c r="A5" s="273"/>
      <c r="B5" s="220" t="s">
        <v>23</v>
      </c>
      <c r="C5" s="220" t="s">
        <v>24</v>
      </c>
      <c r="D5" s="220" t="s">
        <v>25</v>
      </c>
      <c r="E5" s="231" t="s">
        <v>112</v>
      </c>
      <c r="F5" s="267"/>
      <c r="G5" s="339"/>
    </row>
    <row r="6" spans="1:19" ht="17.25" customHeight="1">
      <c r="A6" s="274"/>
      <c r="B6" s="172" t="s">
        <v>28</v>
      </c>
      <c r="C6" s="223" t="s">
        <v>26</v>
      </c>
      <c r="D6" s="223" t="s">
        <v>27</v>
      </c>
      <c r="E6" s="199" t="s">
        <v>298</v>
      </c>
      <c r="F6" s="177" t="s">
        <v>43</v>
      </c>
      <c r="G6" s="340"/>
    </row>
    <row r="7" spans="1:19" ht="18" customHeight="1">
      <c r="A7" s="10" t="s">
        <v>62</v>
      </c>
      <c r="B7" s="25">
        <v>33</v>
      </c>
      <c r="C7" s="26">
        <v>36</v>
      </c>
      <c r="D7" s="26">
        <v>7</v>
      </c>
      <c r="E7" s="26">
        <v>22</v>
      </c>
      <c r="F7" s="27">
        <v>98</v>
      </c>
      <c r="G7" s="159" t="s">
        <v>61</v>
      </c>
    </row>
    <row r="8" spans="1:19" ht="18" customHeight="1">
      <c r="A8" s="11" t="s">
        <v>103</v>
      </c>
      <c r="B8" s="28">
        <v>0</v>
      </c>
      <c r="C8" s="29">
        <v>4</v>
      </c>
      <c r="D8" s="29">
        <v>0</v>
      </c>
      <c r="E8" s="29">
        <v>1</v>
      </c>
      <c r="F8" s="30">
        <v>5</v>
      </c>
      <c r="G8" s="160" t="s">
        <v>33</v>
      </c>
    </row>
    <row r="9" spans="1:19" ht="18" customHeight="1">
      <c r="A9" s="11" t="s">
        <v>106</v>
      </c>
      <c r="B9" s="28">
        <v>3</v>
      </c>
      <c r="C9" s="29">
        <v>2</v>
      </c>
      <c r="D9" s="29">
        <v>0</v>
      </c>
      <c r="E9" s="29">
        <v>2</v>
      </c>
      <c r="F9" s="30">
        <v>7</v>
      </c>
      <c r="G9" s="160" t="s">
        <v>41</v>
      </c>
    </row>
    <row r="10" spans="1:19" ht="18" customHeight="1">
      <c r="A10" s="11" t="s">
        <v>102</v>
      </c>
      <c r="B10" s="28">
        <v>2</v>
      </c>
      <c r="C10" s="29">
        <v>1</v>
      </c>
      <c r="D10" s="29">
        <v>0</v>
      </c>
      <c r="E10" s="29">
        <v>0</v>
      </c>
      <c r="F10" s="30">
        <v>3</v>
      </c>
      <c r="G10" s="160" t="s">
        <v>39</v>
      </c>
    </row>
    <row r="11" spans="1:19" ht="18" customHeight="1">
      <c r="A11" s="11" t="s">
        <v>105</v>
      </c>
      <c r="B11" s="28">
        <v>5</v>
      </c>
      <c r="C11" s="29">
        <v>3</v>
      </c>
      <c r="D11" s="29">
        <v>0</v>
      </c>
      <c r="E11" s="29">
        <v>1</v>
      </c>
      <c r="F11" s="30">
        <v>9</v>
      </c>
      <c r="G11" s="160" t="s">
        <v>42</v>
      </c>
    </row>
    <row r="12" spans="1:19" ht="18" customHeight="1">
      <c r="A12" s="11" t="s">
        <v>101</v>
      </c>
      <c r="B12" s="28">
        <v>0</v>
      </c>
      <c r="C12" s="29">
        <v>0</v>
      </c>
      <c r="D12" s="29">
        <v>2</v>
      </c>
      <c r="E12" s="29">
        <v>1</v>
      </c>
      <c r="F12" s="30">
        <v>3</v>
      </c>
      <c r="G12" s="160" t="s">
        <v>38</v>
      </c>
    </row>
    <row r="13" spans="1:19" ht="18" customHeight="1">
      <c r="A13" s="11" t="s">
        <v>104</v>
      </c>
      <c r="B13" s="28">
        <v>4</v>
      </c>
      <c r="C13" s="29">
        <v>0</v>
      </c>
      <c r="D13" s="29">
        <v>0</v>
      </c>
      <c r="E13" s="29">
        <v>6</v>
      </c>
      <c r="F13" s="30">
        <v>10</v>
      </c>
      <c r="G13" s="160" t="s">
        <v>37</v>
      </c>
    </row>
    <row r="14" spans="1:19" ht="18" customHeight="1">
      <c r="A14" s="11" t="s">
        <v>64</v>
      </c>
      <c r="B14" s="28">
        <v>7</v>
      </c>
      <c r="C14" s="29">
        <v>2</v>
      </c>
      <c r="D14" s="29">
        <v>2</v>
      </c>
      <c r="E14" s="29">
        <v>4</v>
      </c>
      <c r="F14" s="30">
        <v>15</v>
      </c>
      <c r="G14" s="160" t="s">
        <v>63</v>
      </c>
    </row>
    <row r="15" spans="1:19" ht="18" customHeight="1">
      <c r="A15" s="11" t="s">
        <v>108</v>
      </c>
      <c r="B15" s="28">
        <v>0</v>
      </c>
      <c r="C15" s="29">
        <v>13</v>
      </c>
      <c r="D15" s="29">
        <v>1</v>
      </c>
      <c r="E15" s="29">
        <v>2</v>
      </c>
      <c r="F15" s="30">
        <v>16</v>
      </c>
      <c r="G15" s="160" t="s">
        <v>109</v>
      </c>
    </row>
    <row r="16" spans="1:19" ht="18" customHeight="1">
      <c r="A16" s="11" t="s">
        <v>107</v>
      </c>
      <c r="B16" s="28">
        <v>0</v>
      </c>
      <c r="C16" s="29">
        <v>3</v>
      </c>
      <c r="D16" s="29">
        <v>1</v>
      </c>
      <c r="E16" s="29">
        <v>0</v>
      </c>
      <c r="F16" s="30">
        <v>4</v>
      </c>
      <c r="G16" s="160" t="s">
        <v>35</v>
      </c>
    </row>
    <row r="17" spans="1:19" ht="18" customHeight="1">
      <c r="A17" s="11" t="s">
        <v>100</v>
      </c>
      <c r="B17" s="28">
        <v>2</v>
      </c>
      <c r="C17" s="29">
        <v>2</v>
      </c>
      <c r="D17" s="29">
        <v>1</v>
      </c>
      <c r="E17" s="29">
        <v>2</v>
      </c>
      <c r="F17" s="30">
        <v>7</v>
      </c>
      <c r="G17" s="160" t="s">
        <v>34</v>
      </c>
    </row>
    <row r="18" spans="1:19" ht="18" customHeight="1">
      <c r="A18" s="31" t="s">
        <v>99</v>
      </c>
      <c r="B18" s="32">
        <v>10</v>
      </c>
      <c r="C18" s="33">
        <v>6</v>
      </c>
      <c r="D18" s="33">
        <v>0</v>
      </c>
      <c r="E18" s="33">
        <v>3</v>
      </c>
      <c r="F18" s="34">
        <v>19</v>
      </c>
      <c r="G18" s="161" t="s">
        <v>36</v>
      </c>
    </row>
    <row r="19" spans="1:19" s="37" customFormat="1" ht="36" customHeight="1">
      <c r="A19" s="280" t="s">
        <v>261</v>
      </c>
      <c r="B19" s="280"/>
      <c r="C19" s="280"/>
      <c r="D19" s="279" t="s">
        <v>232</v>
      </c>
      <c r="E19" s="279"/>
      <c r="F19" s="279"/>
      <c r="G19" s="279"/>
      <c r="H19" s="35"/>
      <c r="I19" s="18"/>
      <c r="J19" s="18"/>
      <c r="K19" s="18"/>
      <c r="L19" s="18"/>
      <c r="M19" s="18"/>
      <c r="N19" s="18"/>
      <c r="O19" s="18"/>
      <c r="P19" s="17"/>
      <c r="Q19" s="17"/>
      <c r="R19" s="17"/>
      <c r="S19" s="17"/>
    </row>
    <row r="20" spans="1:19" ht="18" customHeight="1">
      <c r="A20" s="38"/>
      <c r="C20" s="39"/>
    </row>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S20"/>
  <sheetViews>
    <sheetView showGridLines="0" rightToLeft="1" tabSelected="1" view="pageBreakPreview" zoomScale="115" zoomScaleNormal="90" zoomScaleSheetLayoutView="115" workbookViewId="0">
      <selection activeCell="A26" sqref="A26:B26"/>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268" t="s">
        <v>264</v>
      </c>
      <c r="B1" s="268"/>
      <c r="C1" s="268"/>
      <c r="D1" s="268"/>
      <c r="E1" s="268"/>
      <c r="F1" s="269"/>
      <c r="G1" s="269"/>
      <c r="H1" s="1"/>
      <c r="I1" s="1"/>
      <c r="J1" s="1"/>
      <c r="K1" s="1"/>
      <c r="L1" s="1"/>
      <c r="M1" s="1"/>
      <c r="N1" s="1"/>
      <c r="O1" s="1"/>
      <c r="P1" s="1"/>
      <c r="Q1" s="1"/>
      <c r="R1" s="1"/>
      <c r="S1" s="1"/>
    </row>
    <row r="2" spans="1:19" ht="19.5" customHeight="1">
      <c r="A2" s="259" t="s">
        <v>265</v>
      </c>
      <c r="B2" s="260"/>
      <c r="C2" s="260"/>
      <c r="D2" s="260"/>
      <c r="E2" s="260"/>
      <c r="F2" s="260"/>
      <c r="G2" s="260"/>
    </row>
    <row r="3" spans="1:19" s="22" customFormat="1" ht="6" customHeight="1">
      <c r="A3" s="5"/>
      <c r="B3" s="6"/>
      <c r="C3" s="6"/>
      <c r="D3" s="6"/>
      <c r="E3" s="6"/>
      <c r="F3" s="6"/>
      <c r="G3" s="6"/>
      <c r="H3" s="7"/>
      <c r="I3" s="7"/>
      <c r="J3" s="7"/>
      <c r="K3" s="7"/>
      <c r="L3" s="7"/>
      <c r="M3" s="7"/>
      <c r="N3" s="7"/>
      <c r="O3" s="7"/>
      <c r="P3" s="7"/>
      <c r="Q3" s="7"/>
      <c r="R3" s="7"/>
      <c r="S3" s="7"/>
    </row>
    <row r="4" spans="1:19" ht="17.25" customHeight="1">
      <c r="A4" s="302" t="s">
        <v>143</v>
      </c>
      <c r="B4" s="321" t="s">
        <v>46</v>
      </c>
      <c r="C4" s="322"/>
      <c r="D4" s="336" t="s">
        <v>12</v>
      </c>
      <c r="E4" s="337"/>
      <c r="F4" s="266" t="s">
        <v>65</v>
      </c>
      <c r="G4" s="304" t="s">
        <v>142</v>
      </c>
    </row>
    <row r="5" spans="1:19" ht="17.25" customHeight="1">
      <c r="A5" s="273"/>
      <c r="B5" s="220" t="s">
        <v>23</v>
      </c>
      <c r="C5" s="220" t="s">
        <v>24</v>
      </c>
      <c r="D5" s="220" t="s">
        <v>25</v>
      </c>
      <c r="E5" s="231" t="s">
        <v>112</v>
      </c>
      <c r="F5" s="267"/>
      <c r="G5" s="305"/>
    </row>
    <row r="6" spans="1:19" ht="17.25" customHeight="1">
      <c r="A6" s="274"/>
      <c r="B6" s="223" t="s">
        <v>28</v>
      </c>
      <c r="C6" s="223" t="s">
        <v>26</v>
      </c>
      <c r="D6" s="223" t="s">
        <v>27</v>
      </c>
      <c r="E6" s="199" t="s">
        <v>298</v>
      </c>
      <c r="F6" s="52" t="s">
        <v>43</v>
      </c>
      <c r="G6" s="306"/>
    </row>
    <row r="7" spans="1:19" ht="18" customHeight="1">
      <c r="A7" s="10" t="s">
        <v>62</v>
      </c>
      <c r="B7" s="25">
        <v>32938</v>
      </c>
      <c r="C7" s="26">
        <v>14206</v>
      </c>
      <c r="D7" s="26">
        <v>9735</v>
      </c>
      <c r="E7" s="26">
        <v>13092</v>
      </c>
      <c r="F7" s="27">
        <v>69971</v>
      </c>
      <c r="G7" s="159" t="s">
        <v>61</v>
      </c>
    </row>
    <row r="8" spans="1:19" ht="18" customHeight="1">
      <c r="A8" s="11" t="s">
        <v>103</v>
      </c>
      <c r="B8" s="28">
        <v>0</v>
      </c>
      <c r="C8" s="29">
        <v>1423</v>
      </c>
      <c r="D8" s="29">
        <v>0</v>
      </c>
      <c r="E8" s="29">
        <v>1014</v>
      </c>
      <c r="F8" s="30">
        <v>2437</v>
      </c>
      <c r="G8" s="160" t="s">
        <v>33</v>
      </c>
    </row>
    <row r="9" spans="1:19" ht="18" customHeight="1">
      <c r="A9" s="11" t="s">
        <v>106</v>
      </c>
      <c r="B9" s="28">
        <v>1191</v>
      </c>
      <c r="C9" s="29">
        <v>311</v>
      </c>
      <c r="D9" s="29">
        <v>0</v>
      </c>
      <c r="E9" s="29">
        <v>343</v>
      </c>
      <c r="F9" s="30">
        <v>1845</v>
      </c>
      <c r="G9" s="160" t="s">
        <v>41</v>
      </c>
    </row>
    <row r="10" spans="1:19" ht="18" customHeight="1">
      <c r="A10" s="11" t="s">
        <v>102</v>
      </c>
      <c r="B10" s="28">
        <v>2445</v>
      </c>
      <c r="C10" s="29">
        <v>574</v>
      </c>
      <c r="D10" s="29">
        <v>0</v>
      </c>
      <c r="E10" s="29">
        <v>0</v>
      </c>
      <c r="F10" s="30">
        <v>3019</v>
      </c>
      <c r="G10" s="160" t="s">
        <v>39</v>
      </c>
    </row>
    <row r="11" spans="1:19" ht="18" customHeight="1">
      <c r="A11" s="11" t="s">
        <v>105</v>
      </c>
      <c r="B11" s="28">
        <v>5541</v>
      </c>
      <c r="C11" s="29">
        <v>420</v>
      </c>
      <c r="D11" s="29">
        <v>0</v>
      </c>
      <c r="E11" s="29">
        <v>414</v>
      </c>
      <c r="F11" s="30">
        <v>6375</v>
      </c>
      <c r="G11" s="160" t="s">
        <v>42</v>
      </c>
    </row>
    <row r="12" spans="1:19" ht="18" customHeight="1">
      <c r="A12" s="11" t="s">
        <v>101</v>
      </c>
      <c r="B12" s="28">
        <v>0</v>
      </c>
      <c r="C12" s="29">
        <v>0</v>
      </c>
      <c r="D12" s="29">
        <v>2786</v>
      </c>
      <c r="E12" s="29">
        <v>1219</v>
      </c>
      <c r="F12" s="30">
        <v>4005</v>
      </c>
      <c r="G12" s="160" t="s">
        <v>38</v>
      </c>
    </row>
    <row r="13" spans="1:19" ht="18" customHeight="1">
      <c r="A13" s="11" t="s">
        <v>104</v>
      </c>
      <c r="B13" s="28">
        <v>5745</v>
      </c>
      <c r="C13" s="29">
        <v>0</v>
      </c>
      <c r="D13" s="29">
        <v>0</v>
      </c>
      <c r="E13" s="29">
        <v>6501</v>
      </c>
      <c r="F13" s="30">
        <v>12246</v>
      </c>
      <c r="G13" s="160" t="s">
        <v>37</v>
      </c>
    </row>
    <row r="14" spans="1:19" ht="18" customHeight="1">
      <c r="A14" s="11" t="s">
        <v>64</v>
      </c>
      <c r="B14" s="28">
        <v>8788</v>
      </c>
      <c r="C14" s="29">
        <v>1713</v>
      </c>
      <c r="D14" s="29">
        <v>2659</v>
      </c>
      <c r="E14" s="29">
        <v>1728</v>
      </c>
      <c r="F14" s="30">
        <v>14888</v>
      </c>
      <c r="G14" s="160" t="s">
        <v>63</v>
      </c>
    </row>
    <row r="15" spans="1:19" ht="18" customHeight="1">
      <c r="A15" s="11" t="s">
        <v>108</v>
      </c>
      <c r="B15" s="28">
        <v>0</v>
      </c>
      <c r="C15" s="29">
        <v>2257</v>
      </c>
      <c r="D15" s="29">
        <v>1077</v>
      </c>
      <c r="E15" s="29">
        <v>260</v>
      </c>
      <c r="F15" s="30">
        <v>3594</v>
      </c>
      <c r="G15" s="160" t="s">
        <v>109</v>
      </c>
    </row>
    <row r="16" spans="1:19" ht="18" customHeight="1">
      <c r="A16" s="11" t="s">
        <v>107</v>
      </c>
      <c r="B16" s="28">
        <v>0</v>
      </c>
      <c r="C16" s="29">
        <v>2813</v>
      </c>
      <c r="D16" s="29">
        <v>1344</v>
      </c>
      <c r="E16" s="29">
        <v>0</v>
      </c>
      <c r="F16" s="30">
        <v>4157</v>
      </c>
      <c r="G16" s="160" t="s">
        <v>35</v>
      </c>
    </row>
    <row r="17" spans="1:19" ht="18" customHeight="1">
      <c r="A17" s="11" t="s">
        <v>100</v>
      </c>
      <c r="B17" s="28">
        <v>2035</v>
      </c>
      <c r="C17" s="29">
        <v>1846</v>
      </c>
      <c r="D17" s="29">
        <v>1869</v>
      </c>
      <c r="E17" s="29">
        <v>443</v>
      </c>
      <c r="F17" s="30">
        <v>6193</v>
      </c>
      <c r="G17" s="160" t="s">
        <v>34</v>
      </c>
    </row>
    <row r="18" spans="1:19" ht="18" customHeight="1">
      <c r="A18" s="31" t="s">
        <v>99</v>
      </c>
      <c r="B18" s="32">
        <v>7193</v>
      </c>
      <c r="C18" s="33">
        <v>2849</v>
      </c>
      <c r="D18" s="33">
        <v>0</v>
      </c>
      <c r="E18" s="33">
        <v>1170</v>
      </c>
      <c r="F18" s="34">
        <v>11212</v>
      </c>
      <c r="G18" s="161" t="s">
        <v>36</v>
      </c>
    </row>
    <row r="19" spans="1:19" s="37" customFormat="1" ht="50.25" customHeight="1">
      <c r="A19" s="280" t="s">
        <v>284</v>
      </c>
      <c r="B19" s="280"/>
      <c r="C19" s="280"/>
      <c r="D19" s="341"/>
      <c r="E19" s="279" t="s">
        <v>293</v>
      </c>
      <c r="F19" s="279"/>
      <c r="G19" s="279"/>
      <c r="H19" s="35"/>
      <c r="I19" s="18"/>
      <c r="J19" s="18"/>
      <c r="K19" s="18"/>
      <c r="L19" s="18"/>
      <c r="M19" s="18"/>
      <c r="N19" s="18"/>
      <c r="O19" s="18"/>
      <c r="P19" s="17"/>
      <c r="Q19" s="17"/>
      <c r="R19" s="17"/>
      <c r="S19" s="17"/>
    </row>
    <row r="20" spans="1:19" ht="18" customHeight="1">
      <c r="A20" s="38"/>
      <c r="C20" s="39"/>
    </row>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S20"/>
  <sheetViews>
    <sheetView showGridLines="0" rightToLeft="1" tabSelected="1" view="pageBreakPreview" zoomScaleNormal="100" zoomScaleSheetLayoutView="100" workbookViewId="0">
      <selection activeCell="A26" sqref="A26:B26"/>
    </sheetView>
  </sheetViews>
  <sheetFormatPr defaultColWidth="8" defaultRowHeight="18" customHeight="1"/>
  <cols>
    <col min="1" max="1" width="10.85546875" style="3" customWidth="1"/>
    <col min="2" max="2" width="9.42578125" style="3" customWidth="1"/>
    <col min="3" max="4" width="8.5703125" style="3" customWidth="1"/>
    <col min="5" max="5" width="11" style="3" customWidth="1"/>
    <col min="6" max="6" width="9.28515625" style="3" customWidth="1"/>
    <col min="7" max="7" width="9.140625" style="3" customWidth="1"/>
    <col min="8" max="8" width="6.140625" style="3" customWidth="1"/>
    <col min="9" max="9" width="8.85546875" style="3" customWidth="1"/>
    <col min="10" max="10" width="6.7109375" style="3" customWidth="1"/>
    <col min="11" max="11" width="9" style="3" customWidth="1"/>
    <col min="12" max="12" width="6.42578125" style="3" customWidth="1"/>
    <col min="13" max="13" width="7.7109375" style="3" customWidth="1"/>
    <col min="14" max="14" width="7" style="3" customWidth="1"/>
    <col min="15" max="15" width="18.7109375" style="3" customWidth="1"/>
    <col min="16" max="16" width="8" style="3"/>
    <col min="17" max="16384" width="8" style="24"/>
  </cols>
  <sheetData>
    <row r="1" spans="1:16" s="2" customFormat="1" ht="19.5" customHeight="1">
      <c r="A1" s="268" t="s">
        <v>266</v>
      </c>
      <c r="B1" s="268"/>
      <c r="C1" s="268"/>
      <c r="D1" s="268"/>
      <c r="E1" s="268"/>
      <c r="F1" s="268"/>
      <c r="G1" s="268"/>
      <c r="H1" s="268"/>
      <c r="I1" s="268"/>
      <c r="J1" s="268"/>
      <c r="K1" s="268"/>
      <c r="L1" s="268"/>
      <c r="M1" s="268"/>
      <c r="N1" s="269"/>
      <c r="O1" s="269"/>
      <c r="P1" s="1"/>
    </row>
    <row r="2" spans="1:16" s="21" customFormat="1" ht="19.5" customHeight="1">
      <c r="A2" s="259" t="s">
        <v>267</v>
      </c>
      <c r="B2" s="259"/>
      <c r="C2" s="259"/>
      <c r="D2" s="259"/>
      <c r="E2" s="259"/>
      <c r="F2" s="259"/>
      <c r="G2" s="259"/>
      <c r="H2" s="259"/>
      <c r="I2" s="259"/>
      <c r="J2" s="259"/>
      <c r="K2" s="259"/>
      <c r="L2" s="259"/>
      <c r="M2" s="259"/>
      <c r="N2" s="259"/>
      <c r="O2" s="259"/>
      <c r="P2" s="20"/>
    </row>
    <row r="3" spans="1:16" s="22" customFormat="1" ht="6" customHeight="1">
      <c r="A3" s="5"/>
      <c r="B3" s="5"/>
      <c r="C3" s="5"/>
      <c r="D3" s="5"/>
      <c r="E3" s="5"/>
      <c r="F3" s="5"/>
      <c r="G3" s="5"/>
      <c r="H3" s="5"/>
      <c r="I3" s="5"/>
      <c r="J3" s="5"/>
      <c r="K3" s="5"/>
      <c r="L3" s="5"/>
      <c r="M3" s="5"/>
      <c r="N3" s="5"/>
      <c r="O3" s="5"/>
      <c r="P3" s="7"/>
    </row>
    <row r="4" spans="1:16" ht="15.95" customHeight="1">
      <c r="A4" s="302" t="s">
        <v>143</v>
      </c>
      <c r="B4" s="321" t="s">
        <v>50</v>
      </c>
      <c r="C4" s="322"/>
      <c r="D4" s="322"/>
      <c r="E4" s="322"/>
      <c r="F4" s="23"/>
      <c r="G4" s="23"/>
      <c r="H4" s="23"/>
      <c r="I4" s="342" t="s">
        <v>47</v>
      </c>
      <c r="J4" s="342"/>
      <c r="K4" s="342"/>
      <c r="L4" s="342"/>
      <c r="M4" s="343"/>
      <c r="N4" s="266" t="s">
        <v>65</v>
      </c>
      <c r="O4" s="304" t="s">
        <v>142</v>
      </c>
    </row>
    <row r="5" spans="1:16" ht="40.5">
      <c r="A5" s="273"/>
      <c r="B5" s="232" t="s">
        <v>115</v>
      </c>
      <c r="C5" s="232" t="s">
        <v>116</v>
      </c>
      <c r="D5" s="232" t="s">
        <v>117</v>
      </c>
      <c r="E5" s="232" t="s">
        <v>118</v>
      </c>
      <c r="F5" s="232" t="s">
        <v>119</v>
      </c>
      <c r="G5" s="232" t="s">
        <v>120</v>
      </c>
      <c r="H5" s="232" t="s">
        <v>51</v>
      </c>
      <c r="I5" s="232" t="s">
        <v>121</v>
      </c>
      <c r="J5" s="232" t="s">
        <v>52</v>
      </c>
      <c r="K5" s="232" t="s">
        <v>122</v>
      </c>
      <c r="L5" s="233" t="s">
        <v>123</v>
      </c>
      <c r="M5" s="234" t="s">
        <v>134</v>
      </c>
      <c r="N5" s="267"/>
      <c r="O5" s="305"/>
    </row>
    <row r="6" spans="1:16" ht="38.25" customHeight="1">
      <c r="A6" s="274"/>
      <c r="B6" s="222" t="s">
        <v>131</v>
      </c>
      <c r="C6" s="222" t="s">
        <v>124</v>
      </c>
      <c r="D6" s="222" t="s">
        <v>125</v>
      </c>
      <c r="E6" s="222" t="s">
        <v>129</v>
      </c>
      <c r="F6" s="222" t="s">
        <v>126</v>
      </c>
      <c r="G6" s="222" t="s">
        <v>127</v>
      </c>
      <c r="H6" s="222" t="s">
        <v>48</v>
      </c>
      <c r="I6" s="222" t="s">
        <v>128</v>
      </c>
      <c r="J6" s="222" t="s">
        <v>49</v>
      </c>
      <c r="K6" s="222" t="s">
        <v>130</v>
      </c>
      <c r="L6" s="199" t="s">
        <v>298</v>
      </c>
      <c r="M6" s="199" t="s">
        <v>133</v>
      </c>
      <c r="N6" s="177" t="s">
        <v>43</v>
      </c>
      <c r="O6" s="306"/>
    </row>
    <row r="7" spans="1:16" ht="18" customHeight="1">
      <c r="A7" s="10" t="s">
        <v>62</v>
      </c>
      <c r="B7" s="25">
        <v>6</v>
      </c>
      <c r="C7" s="26">
        <v>6</v>
      </c>
      <c r="D7" s="26">
        <v>3</v>
      </c>
      <c r="E7" s="26">
        <v>7</v>
      </c>
      <c r="F7" s="26">
        <v>3</v>
      </c>
      <c r="G7" s="26">
        <v>3</v>
      </c>
      <c r="H7" s="26">
        <v>12</v>
      </c>
      <c r="I7" s="26">
        <v>6</v>
      </c>
      <c r="J7" s="26">
        <v>33</v>
      </c>
      <c r="K7" s="26">
        <v>1</v>
      </c>
      <c r="L7" s="26">
        <v>5</v>
      </c>
      <c r="M7" s="26">
        <v>13</v>
      </c>
      <c r="N7" s="27">
        <v>98</v>
      </c>
      <c r="O7" s="159" t="s">
        <v>61</v>
      </c>
    </row>
    <row r="8" spans="1:16" ht="18" customHeight="1">
      <c r="A8" s="11" t="s">
        <v>103</v>
      </c>
      <c r="B8" s="28">
        <v>0</v>
      </c>
      <c r="C8" s="29">
        <v>0</v>
      </c>
      <c r="D8" s="29">
        <v>0</v>
      </c>
      <c r="E8" s="29">
        <v>0</v>
      </c>
      <c r="F8" s="29">
        <v>1</v>
      </c>
      <c r="G8" s="29">
        <v>0</v>
      </c>
      <c r="H8" s="29">
        <v>2</v>
      </c>
      <c r="I8" s="29">
        <v>0</v>
      </c>
      <c r="J8" s="29">
        <v>1</v>
      </c>
      <c r="K8" s="29">
        <v>1</v>
      </c>
      <c r="L8" s="29">
        <v>0</v>
      </c>
      <c r="M8" s="29">
        <v>0</v>
      </c>
      <c r="N8" s="30">
        <v>5</v>
      </c>
      <c r="O8" s="160" t="s">
        <v>33</v>
      </c>
    </row>
    <row r="9" spans="1:16" ht="18" customHeight="1">
      <c r="A9" s="11" t="s">
        <v>106</v>
      </c>
      <c r="B9" s="28">
        <v>0</v>
      </c>
      <c r="C9" s="29">
        <v>2</v>
      </c>
      <c r="D9" s="29">
        <v>0</v>
      </c>
      <c r="E9" s="29">
        <v>0</v>
      </c>
      <c r="F9" s="29">
        <v>0</v>
      </c>
      <c r="G9" s="29">
        <v>0</v>
      </c>
      <c r="H9" s="29">
        <v>0</v>
      </c>
      <c r="I9" s="29">
        <v>2</v>
      </c>
      <c r="J9" s="29">
        <v>0</v>
      </c>
      <c r="K9" s="29">
        <v>0</v>
      </c>
      <c r="L9" s="29">
        <v>1</v>
      </c>
      <c r="M9" s="29">
        <v>2</v>
      </c>
      <c r="N9" s="30">
        <v>7</v>
      </c>
      <c r="O9" s="160" t="s">
        <v>41</v>
      </c>
    </row>
    <row r="10" spans="1:16" ht="18" customHeight="1">
      <c r="A10" s="11" t="s">
        <v>102</v>
      </c>
      <c r="B10" s="28">
        <v>0</v>
      </c>
      <c r="C10" s="29">
        <v>0</v>
      </c>
      <c r="D10" s="29">
        <v>0</v>
      </c>
      <c r="E10" s="29">
        <v>0</v>
      </c>
      <c r="F10" s="29">
        <v>0</v>
      </c>
      <c r="G10" s="29">
        <v>0</v>
      </c>
      <c r="H10" s="29">
        <v>1</v>
      </c>
      <c r="I10" s="29">
        <v>0</v>
      </c>
      <c r="J10" s="29">
        <v>2</v>
      </c>
      <c r="K10" s="29">
        <v>0</v>
      </c>
      <c r="L10" s="29">
        <v>0</v>
      </c>
      <c r="M10" s="29">
        <v>0</v>
      </c>
      <c r="N10" s="30">
        <v>3</v>
      </c>
      <c r="O10" s="160" t="s">
        <v>39</v>
      </c>
    </row>
    <row r="11" spans="1:16" ht="18" customHeight="1">
      <c r="A11" s="11" t="s">
        <v>105</v>
      </c>
      <c r="B11" s="28">
        <v>0</v>
      </c>
      <c r="C11" s="29">
        <v>0</v>
      </c>
      <c r="D11" s="29">
        <v>0</v>
      </c>
      <c r="E11" s="29">
        <v>0</v>
      </c>
      <c r="F11" s="29">
        <v>0</v>
      </c>
      <c r="G11" s="29">
        <v>0</v>
      </c>
      <c r="H11" s="29">
        <v>0</v>
      </c>
      <c r="I11" s="29">
        <v>2</v>
      </c>
      <c r="J11" s="29">
        <v>6</v>
      </c>
      <c r="K11" s="29">
        <v>0</v>
      </c>
      <c r="L11" s="29">
        <v>1</v>
      </c>
      <c r="M11" s="29">
        <v>0</v>
      </c>
      <c r="N11" s="30">
        <v>9</v>
      </c>
      <c r="O11" s="160" t="s">
        <v>42</v>
      </c>
    </row>
    <row r="12" spans="1:16" ht="18" customHeight="1">
      <c r="A12" s="11" t="s">
        <v>101</v>
      </c>
      <c r="B12" s="28">
        <v>0</v>
      </c>
      <c r="C12" s="29">
        <v>0</v>
      </c>
      <c r="D12" s="29">
        <v>0</v>
      </c>
      <c r="E12" s="29">
        <v>0</v>
      </c>
      <c r="F12" s="29">
        <v>0</v>
      </c>
      <c r="G12" s="29">
        <v>0</v>
      </c>
      <c r="H12" s="29">
        <v>1</v>
      </c>
      <c r="I12" s="29">
        <v>0</v>
      </c>
      <c r="J12" s="29">
        <v>0</v>
      </c>
      <c r="K12" s="29">
        <v>0</v>
      </c>
      <c r="L12" s="29">
        <v>1</v>
      </c>
      <c r="M12" s="29">
        <v>1</v>
      </c>
      <c r="N12" s="30">
        <v>3</v>
      </c>
      <c r="O12" s="160" t="s">
        <v>38</v>
      </c>
    </row>
    <row r="13" spans="1:16" ht="18" customHeight="1">
      <c r="A13" s="11" t="s">
        <v>104</v>
      </c>
      <c r="B13" s="28">
        <v>0</v>
      </c>
      <c r="C13" s="29">
        <v>3</v>
      </c>
      <c r="D13" s="29">
        <v>0</v>
      </c>
      <c r="E13" s="29">
        <v>0</v>
      </c>
      <c r="F13" s="29">
        <v>0</v>
      </c>
      <c r="G13" s="29">
        <v>0</v>
      </c>
      <c r="H13" s="29">
        <v>2</v>
      </c>
      <c r="I13" s="29">
        <v>0</v>
      </c>
      <c r="J13" s="29">
        <v>1</v>
      </c>
      <c r="K13" s="29">
        <v>0</v>
      </c>
      <c r="L13" s="29">
        <v>1</v>
      </c>
      <c r="M13" s="29">
        <v>3</v>
      </c>
      <c r="N13" s="30">
        <v>10</v>
      </c>
      <c r="O13" s="160" t="s">
        <v>37</v>
      </c>
    </row>
    <row r="14" spans="1:16" ht="18" customHeight="1">
      <c r="A14" s="11" t="s">
        <v>64</v>
      </c>
      <c r="B14" s="28">
        <v>1</v>
      </c>
      <c r="C14" s="29">
        <v>0</v>
      </c>
      <c r="D14" s="29">
        <v>0</v>
      </c>
      <c r="E14" s="29">
        <v>0</v>
      </c>
      <c r="F14" s="29">
        <v>1</v>
      </c>
      <c r="G14" s="29">
        <v>2</v>
      </c>
      <c r="H14" s="29">
        <v>0</v>
      </c>
      <c r="I14" s="29">
        <v>1</v>
      </c>
      <c r="J14" s="29">
        <v>8</v>
      </c>
      <c r="K14" s="29">
        <v>0</v>
      </c>
      <c r="L14" s="29">
        <v>0</v>
      </c>
      <c r="M14" s="29">
        <v>2</v>
      </c>
      <c r="N14" s="30">
        <v>15</v>
      </c>
      <c r="O14" s="160" t="s">
        <v>63</v>
      </c>
    </row>
    <row r="15" spans="1:16" ht="18" customHeight="1">
      <c r="A15" s="11" t="s">
        <v>108</v>
      </c>
      <c r="B15" s="28">
        <v>5</v>
      </c>
      <c r="C15" s="29">
        <v>0</v>
      </c>
      <c r="D15" s="29">
        <v>0</v>
      </c>
      <c r="E15" s="29">
        <v>5</v>
      </c>
      <c r="F15" s="29">
        <v>1</v>
      </c>
      <c r="G15" s="29">
        <v>0</v>
      </c>
      <c r="H15" s="29">
        <v>2</v>
      </c>
      <c r="I15" s="29">
        <v>1</v>
      </c>
      <c r="J15" s="29">
        <v>0</v>
      </c>
      <c r="K15" s="29">
        <v>0</v>
      </c>
      <c r="L15" s="29">
        <v>0</v>
      </c>
      <c r="M15" s="29">
        <v>2</v>
      </c>
      <c r="N15" s="30">
        <v>16</v>
      </c>
      <c r="O15" s="160" t="s">
        <v>109</v>
      </c>
    </row>
    <row r="16" spans="1:16" ht="18" customHeight="1">
      <c r="A16" s="11" t="s">
        <v>107</v>
      </c>
      <c r="B16" s="28">
        <v>0</v>
      </c>
      <c r="C16" s="29">
        <v>0</v>
      </c>
      <c r="D16" s="29">
        <v>0</v>
      </c>
      <c r="E16" s="29">
        <v>1</v>
      </c>
      <c r="F16" s="29">
        <v>0</v>
      </c>
      <c r="G16" s="29">
        <v>0</v>
      </c>
      <c r="H16" s="29">
        <v>1</v>
      </c>
      <c r="I16" s="29">
        <v>0</v>
      </c>
      <c r="J16" s="29">
        <v>2</v>
      </c>
      <c r="K16" s="29">
        <v>0</v>
      </c>
      <c r="L16" s="29">
        <v>0</v>
      </c>
      <c r="M16" s="29">
        <v>0</v>
      </c>
      <c r="N16" s="30">
        <v>4</v>
      </c>
      <c r="O16" s="160" t="s">
        <v>35</v>
      </c>
    </row>
    <row r="17" spans="1:19" ht="18" customHeight="1">
      <c r="A17" s="11" t="s">
        <v>100</v>
      </c>
      <c r="B17" s="28">
        <v>0</v>
      </c>
      <c r="C17" s="29">
        <v>0</v>
      </c>
      <c r="D17" s="29">
        <v>2</v>
      </c>
      <c r="E17" s="29">
        <v>1</v>
      </c>
      <c r="F17" s="29">
        <v>0</v>
      </c>
      <c r="G17" s="29">
        <v>0</v>
      </c>
      <c r="H17" s="29">
        <v>1</v>
      </c>
      <c r="I17" s="29">
        <v>0</v>
      </c>
      <c r="J17" s="29">
        <v>1</v>
      </c>
      <c r="K17" s="29">
        <v>0</v>
      </c>
      <c r="L17" s="29">
        <v>1</v>
      </c>
      <c r="M17" s="29">
        <v>1</v>
      </c>
      <c r="N17" s="30">
        <v>7</v>
      </c>
      <c r="O17" s="160" t="s">
        <v>34</v>
      </c>
    </row>
    <row r="18" spans="1:19" ht="18" customHeight="1">
      <c r="A18" s="31" t="s">
        <v>99</v>
      </c>
      <c r="B18" s="32">
        <v>0</v>
      </c>
      <c r="C18" s="33">
        <v>1</v>
      </c>
      <c r="D18" s="33">
        <v>1</v>
      </c>
      <c r="E18" s="33">
        <v>0</v>
      </c>
      <c r="F18" s="33">
        <v>0</v>
      </c>
      <c r="G18" s="33">
        <v>1</v>
      </c>
      <c r="H18" s="33">
        <v>2</v>
      </c>
      <c r="I18" s="33">
        <v>0</v>
      </c>
      <c r="J18" s="33">
        <v>12</v>
      </c>
      <c r="K18" s="33">
        <v>0</v>
      </c>
      <c r="L18" s="33">
        <v>0</v>
      </c>
      <c r="M18" s="33">
        <v>2</v>
      </c>
      <c r="N18" s="34">
        <v>19</v>
      </c>
      <c r="O18" s="161" t="s">
        <v>36</v>
      </c>
    </row>
    <row r="19" spans="1:19" s="37" customFormat="1" ht="27.75" customHeight="1">
      <c r="A19" s="280" t="s">
        <v>268</v>
      </c>
      <c r="B19" s="280"/>
      <c r="C19" s="280"/>
      <c r="D19" s="280"/>
      <c r="E19" s="280"/>
      <c r="F19" s="280"/>
      <c r="G19" s="280"/>
      <c r="H19" s="257"/>
      <c r="I19" s="281" t="s">
        <v>269</v>
      </c>
      <c r="J19" s="281"/>
      <c r="K19" s="281"/>
      <c r="L19" s="281"/>
      <c r="M19" s="281"/>
      <c r="N19" s="281"/>
      <c r="O19" s="279"/>
      <c r="P19" s="35"/>
      <c r="Q19" s="36"/>
      <c r="R19" s="36"/>
      <c r="S19" s="36"/>
    </row>
    <row r="20" spans="1:19" ht="18" customHeight="1">
      <c r="A20" s="38"/>
      <c r="C20" s="39"/>
      <c r="D20" s="15"/>
      <c r="E20" s="15"/>
      <c r="F20" s="15"/>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dimension ref="A1:W20"/>
  <sheetViews>
    <sheetView showGridLines="0" rightToLeft="1" tabSelected="1" view="pageBreakPreview" zoomScaleNormal="90" zoomScaleSheetLayoutView="100" workbookViewId="0">
      <selection activeCell="A26" sqref="A26:B26"/>
    </sheetView>
  </sheetViews>
  <sheetFormatPr defaultColWidth="8" defaultRowHeight="18" customHeight="1"/>
  <cols>
    <col min="1" max="1" width="10.42578125" style="3" customWidth="1"/>
    <col min="2" max="2" width="8.7109375" style="3" customWidth="1"/>
    <col min="3" max="3" width="9.140625" style="3" customWidth="1"/>
    <col min="4" max="4" width="9.42578125" style="3" customWidth="1"/>
    <col min="5" max="5" width="9.85546875" style="3" customWidth="1"/>
    <col min="6" max="6" width="8.7109375" style="3" customWidth="1"/>
    <col min="7" max="7" width="10.5703125" style="3" customWidth="1"/>
    <col min="8" max="8" width="8.140625" style="3" customWidth="1"/>
    <col min="9" max="9" width="8.85546875" style="3" customWidth="1"/>
    <col min="10" max="10" width="9" style="3" customWidth="1"/>
    <col min="11" max="11" width="9.42578125" style="3" customWidth="1"/>
    <col min="12" max="13" width="8.5703125" style="3" customWidth="1"/>
    <col min="14" max="14" width="9.5703125" style="3" customWidth="1"/>
    <col min="15" max="15" width="18" style="3" customWidth="1"/>
    <col min="16" max="19" width="8" style="3"/>
    <col min="20" max="16384" width="8" style="24"/>
  </cols>
  <sheetData>
    <row r="1" spans="1:19" s="2" customFormat="1" ht="19.5" customHeight="1">
      <c r="A1" s="268" t="s">
        <v>271</v>
      </c>
      <c r="B1" s="268"/>
      <c r="C1" s="268"/>
      <c r="D1" s="268"/>
      <c r="E1" s="268"/>
      <c r="F1" s="268"/>
      <c r="G1" s="268"/>
      <c r="H1" s="268"/>
      <c r="I1" s="268"/>
      <c r="J1" s="268"/>
      <c r="K1" s="268"/>
      <c r="L1" s="268"/>
      <c r="M1" s="268"/>
      <c r="N1" s="269"/>
      <c r="O1" s="269"/>
      <c r="P1" s="1"/>
      <c r="Q1" s="1"/>
      <c r="R1" s="1"/>
      <c r="S1" s="1"/>
    </row>
    <row r="2" spans="1:19" s="21" customFormat="1" ht="19.5" customHeight="1">
      <c r="A2" s="259" t="s">
        <v>270</v>
      </c>
      <c r="B2" s="260"/>
      <c r="C2" s="260"/>
      <c r="D2" s="260"/>
      <c r="E2" s="260"/>
      <c r="F2" s="260"/>
      <c r="G2" s="260"/>
      <c r="H2" s="260"/>
      <c r="I2" s="260"/>
      <c r="J2" s="260"/>
      <c r="K2" s="260"/>
      <c r="L2" s="260"/>
      <c r="M2" s="260"/>
      <c r="N2" s="260"/>
      <c r="O2" s="260"/>
      <c r="P2" s="20"/>
      <c r="Q2" s="20"/>
      <c r="R2" s="20"/>
      <c r="S2" s="20"/>
    </row>
    <row r="3" spans="1:19" s="22" customFormat="1" ht="6" customHeight="1">
      <c r="A3" s="5"/>
      <c r="B3" s="5"/>
      <c r="C3" s="5"/>
      <c r="D3" s="5"/>
      <c r="E3" s="5"/>
      <c r="F3" s="5"/>
      <c r="G3" s="5"/>
      <c r="H3" s="5"/>
      <c r="I3" s="5"/>
      <c r="J3" s="5"/>
      <c r="K3" s="5"/>
      <c r="L3" s="5"/>
      <c r="M3" s="5"/>
      <c r="N3" s="5"/>
      <c r="O3" s="5"/>
      <c r="P3" s="7"/>
      <c r="Q3" s="7"/>
      <c r="R3" s="7"/>
      <c r="S3" s="7"/>
    </row>
    <row r="4" spans="1:19" ht="16.5" customHeight="1">
      <c r="A4" s="302" t="s">
        <v>143</v>
      </c>
      <c r="B4" s="321" t="s">
        <v>50</v>
      </c>
      <c r="C4" s="322"/>
      <c r="D4" s="322"/>
      <c r="E4" s="322"/>
      <c r="F4" s="23"/>
      <c r="G4" s="23"/>
      <c r="H4" s="23"/>
      <c r="I4" s="23"/>
      <c r="J4" s="336" t="s">
        <v>47</v>
      </c>
      <c r="K4" s="336"/>
      <c r="L4" s="336"/>
      <c r="M4" s="337"/>
      <c r="N4" s="266" t="s">
        <v>65</v>
      </c>
      <c r="O4" s="304" t="s">
        <v>142</v>
      </c>
    </row>
    <row r="5" spans="1:19" ht="42" customHeight="1">
      <c r="A5" s="273"/>
      <c r="B5" s="232" t="s">
        <v>115</v>
      </c>
      <c r="C5" s="232" t="s">
        <v>116</v>
      </c>
      <c r="D5" s="232" t="s">
        <v>117</v>
      </c>
      <c r="E5" s="232" t="s">
        <v>118</v>
      </c>
      <c r="F5" s="232" t="s">
        <v>119</v>
      </c>
      <c r="G5" s="232" t="s">
        <v>120</v>
      </c>
      <c r="H5" s="232" t="s">
        <v>51</v>
      </c>
      <c r="I5" s="232" t="s">
        <v>121</v>
      </c>
      <c r="J5" s="232" t="s">
        <v>52</v>
      </c>
      <c r="K5" s="232" t="s">
        <v>122</v>
      </c>
      <c r="L5" s="233" t="s">
        <v>123</v>
      </c>
      <c r="M5" s="234" t="s">
        <v>134</v>
      </c>
      <c r="N5" s="267"/>
      <c r="O5" s="305"/>
    </row>
    <row r="6" spans="1:19" ht="50.25" customHeight="1">
      <c r="A6" s="274"/>
      <c r="B6" s="222" t="s">
        <v>131</v>
      </c>
      <c r="C6" s="222" t="s">
        <v>124</v>
      </c>
      <c r="D6" s="222" t="s">
        <v>125</v>
      </c>
      <c r="E6" s="222" t="s">
        <v>129</v>
      </c>
      <c r="F6" s="222" t="s">
        <v>126</v>
      </c>
      <c r="G6" s="222" t="s">
        <v>127</v>
      </c>
      <c r="H6" s="222" t="s">
        <v>48</v>
      </c>
      <c r="I6" s="222" t="s">
        <v>128</v>
      </c>
      <c r="J6" s="222" t="s">
        <v>49</v>
      </c>
      <c r="K6" s="235" t="s">
        <v>130</v>
      </c>
      <c r="L6" s="199" t="s">
        <v>298</v>
      </c>
      <c r="M6" s="199" t="s">
        <v>133</v>
      </c>
      <c r="N6" s="177" t="s">
        <v>43</v>
      </c>
      <c r="O6" s="306"/>
    </row>
    <row r="7" spans="1:19" ht="18" customHeight="1">
      <c r="A7" s="10" t="s">
        <v>62</v>
      </c>
      <c r="B7" s="25">
        <v>1061</v>
      </c>
      <c r="C7" s="26">
        <v>4994</v>
      </c>
      <c r="D7" s="26">
        <v>2533</v>
      </c>
      <c r="E7" s="26">
        <v>1382</v>
      </c>
      <c r="F7" s="26">
        <v>1032</v>
      </c>
      <c r="G7" s="26">
        <v>1809</v>
      </c>
      <c r="H7" s="26">
        <v>8094</v>
      </c>
      <c r="I7" s="26">
        <v>1316</v>
      </c>
      <c r="J7" s="26">
        <v>32806</v>
      </c>
      <c r="K7" s="26">
        <v>1014</v>
      </c>
      <c r="L7" s="26">
        <v>5315</v>
      </c>
      <c r="M7" s="26">
        <v>8615</v>
      </c>
      <c r="N7" s="27">
        <v>69971</v>
      </c>
      <c r="O7" s="159" t="s">
        <v>61</v>
      </c>
    </row>
    <row r="8" spans="1:19" ht="18" customHeight="1">
      <c r="A8" s="11" t="s">
        <v>103</v>
      </c>
      <c r="B8" s="28">
        <v>0</v>
      </c>
      <c r="C8" s="29">
        <v>0</v>
      </c>
      <c r="D8" s="29">
        <v>0</v>
      </c>
      <c r="E8" s="29">
        <v>0</v>
      </c>
      <c r="F8" s="29">
        <v>197</v>
      </c>
      <c r="G8" s="29">
        <v>0</v>
      </c>
      <c r="H8" s="29">
        <v>958</v>
      </c>
      <c r="I8" s="29">
        <v>0</v>
      </c>
      <c r="J8" s="29">
        <v>268</v>
      </c>
      <c r="K8" s="29">
        <v>1014</v>
      </c>
      <c r="L8" s="29">
        <v>0</v>
      </c>
      <c r="M8" s="29">
        <v>0</v>
      </c>
      <c r="N8" s="30">
        <v>2437</v>
      </c>
      <c r="O8" s="160" t="s">
        <v>33</v>
      </c>
    </row>
    <row r="9" spans="1:19" ht="18" customHeight="1">
      <c r="A9" s="11" t="s">
        <v>106</v>
      </c>
      <c r="B9" s="28">
        <v>0</v>
      </c>
      <c r="C9" s="29">
        <v>1013</v>
      </c>
      <c r="D9" s="29">
        <v>0</v>
      </c>
      <c r="E9" s="29">
        <v>0</v>
      </c>
      <c r="F9" s="29">
        <v>0</v>
      </c>
      <c r="G9" s="29">
        <v>0</v>
      </c>
      <c r="H9" s="29">
        <v>0</v>
      </c>
      <c r="I9" s="29">
        <v>311</v>
      </c>
      <c r="J9" s="29">
        <v>0</v>
      </c>
      <c r="K9" s="29">
        <v>0</v>
      </c>
      <c r="L9" s="29">
        <v>178</v>
      </c>
      <c r="M9" s="29">
        <v>343</v>
      </c>
      <c r="N9" s="30">
        <v>1845</v>
      </c>
      <c r="O9" s="160" t="s">
        <v>41</v>
      </c>
    </row>
    <row r="10" spans="1:19" ht="18" customHeight="1">
      <c r="A10" s="11" t="s">
        <v>102</v>
      </c>
      <c r="B10" s="28">
        <v>0</v>
      </c>
      <c r="C10" s="29">
        <v>0</v>
      </c>
      <c r="D10" s="29">
        <v>0</v>
      </c>
      <c r="E10" s="29">
        <v>0</v>
      </c>
      <c r="F10" s="29">
        <v>0</v>
      </c>
      <c r="G10" s="29">
        <v>0</v>
      </c>
      <c r="H10" s="29">
        <v>574</v>
      </c>
      <c r="I10" s="29">
        <v>0</v>
      </c>
      <c r="J10" s="29">
        <v>2445</v>
      </c>
      <c r="K10" s="29">
        <v>0</v>
      </c>
      <c r="L10" s="29">
        <v>0</v>
      </c>
      <c r="M10" s="29">
        <v>0</v>
      </c>
      <c r="N10" s="30">
        <v>3019</v>
      </c>
      <c r="O10" s="160" t="s">
        <v>39</v>
      </c>
    </row>
    <row r="11" spans="1:19" ht="18" customHeight="1">
      <c r="A11" s="11" t="s">
        <v>105</v>
      </c>
      <c r="B11" s="28">
        <v>0</v>
      </c>
      <c r="C11" s="29">
        <v>0</v>
      </c>
      <c r="D11" s="29">
        <v>0</v>
      </c>
      <c r="E11" s="29">
        <v>0</v>
      </c>
      <c r="F11" s="29">
        <v>0</v>
      </c>
      <c r="G11" s="29">
        <v>0</v>
      </c>
      <c r="H11" s="29">
        <v>0</v>
      </c>
      <c r="I11" s="29">
        <v>267</v>
      </c>
      <c r="J11" s="29">
        <v>5694</v>
      </c>
      <c r="K11" s="29">
        <v>0</v>
      </c>
      <c r="L11" s="29">
        <v>414</v>
      </c>
      <c r="M11" s="29">
        <v>0</v>
      </c>
      <c r="N11" s="30">
        <v>6375</v>
      </c>
      <c r="O11" s="160" t="s">
        <v>42</v>
      </c>
    </row>
    <row r="12" spans="1:19" ht="18" customHeight="1">
      <c r="A12" s="11" t="s">
        <v>101</v>
      </c>
      <c r="B12" s="28">
        <v>0</v>
      </c>
      <c r="C12" s="29">
        <v>0</v>
      </c>
      <c r="D12" s="29">
        <v>0</v>
      </c>
      <c r="E12" s="29">
        <v>0</v>
      </c>
      <c r="F12" s="29">
        <v>0</v>
      </c>
      <c r="G12" s="29">
        <v>0</v>
      </c>
      <c r="H12" s="29">
        <v>1013</v>
      </c>
      <c r="I12" s="29">
        <v>0</v>
      </c>
      <c r="J12" s="29">
        <v>0</v>
      </c>
      <c r="K12" s="29">
        <v>0</v>
      </c>
      <c r="L12" s="29">
        <v>1219</v>
      </c>
      <c r="M12" s="29">
        <v>1773</v>
      </c>
      <c r="N12" s="30">
        <v>4005</v>
      </c>
      <c r="O12" s="160" t="s">
        <v>38</v>
      </c>
    </row>
    <row r="13" spans="1:19" ht="18" customHeight="1">
      <c r="A13" s="11" t="s">
        <v>104</v>
      </c>
      <c r="B13" s="28">
        <v>0</v>
      </c>
      <c r="C13" s="29">
        <v>2891</v>
      </c>
      <c r="D13" s="29">
        <v>0</v>
      </c>
      <c r="E13" s="29">
        <v>0</v>
      </c>
      <c r="F13" s="29">
        <v>0</v>
      </c>
      <c r="G13" s="29">
        <v>0</v>
      </c>
      <c r="H13" s="29">
        <v>2747</v>
      </c>
      <c r="I13" s="29">
        <v>0</v>
      </c>
      <c r="J13" s="29">
        <v>1790</v>
      </c>
      <c r="K13" s="29">
        <v>0</v>
      </c>
      <c r="L13" s="29">
        <v>1831</v>
      </c>
      <c r="M13" s="29">
        <v>2987</v>
      </c>
      <c r="N13" s="30">
        <v>12246</v>
      </c>
      <c r="O13" s="160" t="s">
        <v>37</v>
      </c>
    </row>
    <row r="14" spans="1:19" ht="18" customHeight="1">
      <c r="A14" s="11" t="s">
        <v>64</v>
      </c>
      <c r="B14" s="28">
        <v>199</v>
      </c>
      <c r="C14" s="29">
        <v>0</v>
      </c>
      <c r="D14" s="29">
        <v>0</v>
      </c>
      <c r="E14" s="29">
        <v>0</v>
      </c>
      <c r="F14" s="29">
        <v>690</v>
      </c>
      <c r="G14" s="29">
        <v>1254</v>
      </c>
      <c r="H14" s="29">
        <v>0</v>
      </c>
      <c r="I14" s="29">
        <v>517</v>
      </c>
      <c r="J14" s="29">
        <v>10537</v>
      </c>
      <c r="K14" s="29">
        <v>0</v>
      </c>
      <c r="L14" s="29">
        <v>0</v>
      </c>
      <c r="M14" s="29">
        <v>1691</v>
      </c>
      <c r="N14" s="30">
        <v>14888</v>
      </c>
      <c r="O14" s="160" t="s">
        <v>63</v>
      </c>
    </row>
    <row r="15" spans="1:19" ht="18" customHeight="1">
      <c r="A15" s="11" t="s">
        <v>108</v>
      </c>
      <c r="B15" s="28">
        <v>862</v>
      </c>
      <c r="C15" s="29">
        <v>0</v>
      </c>
      <c r="D15" s="29">
        <v>0</v>
      </c>
      <c r="E15" s="29">
        <v>820</v>
      </c>
      <c r="F15" s="29">
        <v>145</v>
      </c>
      <c r="G15" s="29">
        <v>0</v>
      </c>
      <c r="H15" s="29">
        <v>469</v>
      </c>
      <c r="I15" s="29">
        <v>221</v>
      </c>
      <c r="J15" s="29">
        <v>0</v>
      </c>
      <c r="K15" s="29">
        <v>0</v>
      </c>
      <c r="L15" s="29">
        <v>0</v>
      </c>
      <c r="M15" s="29">
        <v>1077</v>
      </c>
      <c r="N15" s="30">
        <v>3594</v>
      </c>
      <c r="O15" s="160" t="s">
        <v>109</v>
      </c>
    </row>
    <row r="16" spans="1:19" ht="18" customHeight="1">
      <c r="A16" s="11" t="s">
        <v>107</v>
      </c>
      <c r="B16" s="28">
        <v>0</v>
      </c>
      <c r="C16" s="29">
        <v>0</v>
      </c>
      <c r="D16" s="29">
        <v>0</v>
      </c>
      <c r="E16" s="29">
        <v>389</v>
      </c>
      <c r="F16" s="29">
        <v>0</v>
      </c>
      <c r="G16" s="29">
        <v>0</v>
      </c>
      <c r="H16" s="29">
        <v>1344</v>
      </c>
      <c r="I16" s="29">
        <v>0</v>
      </c>
      <c r="J16" s="29">
        <v>2424</v>
      </c>
      <c r="K16" s="29">
        <v>0</v>
      </c>
      <c r="L16" s="29">
        <v>0</v>
      </c>
      <c r="M16" s="29">
        <v>0</v>
      </c>
      <c r="N16" s="30">
        <v>4157</v>
      </c>
      <c r="O16" s="160" t="s">
        <v>35</v>
      </c>
    </row>
    <row r="17" spans="1:23" ht="18" customHeight="1">
      <c r="A17" s="11" t="s">
        <v>100</v>
      </c>
      <c r="B17" s="28">
        <v>0</v>
      </c>
      <c r="C17" s="29">
        <v>0</v>
      </c>
      <c r="D17" s="29">
        <v>2035</v>
      </c>
      <c r="E17" s="29">
        <v>173</v>
      </c>
      <c r="F17" s="29">
        <v>0</v>
      </c>
      <c r="G17" s="29">
        <v>0</v>
      </c>
      <c r="H17" s="29">
        <v>314</v>
      </c>
      <c r="I17" s="29">
        <v>0</v>
      </c>
      <c r="J17" s="29">
        <v>1869</v>
      </c>
      <c r="K17" s="29">
        <v>0</v>
      </c>
      <c r="L17" s="29">
        <v>1673</v>
      </c>
      <c r="M17" s="29">
        <v>129</v>
      </c>
      <c r="N17" s="30">
        <v>6193</v>
      </c>
      <c r="O17" s="160" t="s">
        <v>34</v>
      </c>
    </row>
    <row r="18" spans="1:23" ht="18" customHeight="1">
      <c r="A18" s="31" t="s">
        <v>99</v>
      </c>
      <c r="B18" s="32">
        <v>0</v>
      </c>
      <c r="C18" s="33">
        <v>1090</v>
      </c>
      <c r="D18" s="33">
        <v>498</v>
      </c>
      <c r="E18" s="33">
        <v>0</v>
      </c>
      <c r="F18" s="33">
        <v>0</v>
      </c>
      <c r="G18" s="33">
        <v>555</v>
      </c>
      <c r="H18" s="33">
        <v>675</v>
      </c>
      <c r="I18" s="33">
        <v>0</v>
      </c>
      <c r="J18" s="33">
        <v>7779</v>
      </c>
      <c r="K18" s="33">
        <v>0</v>
      </c>
      <c r="L18" s="33">
        <v>0</v>
      </c>
      <c r="M18" s="33">
        <v>615</v>
      </c>
      <c r="N18" s="34">
        <v>11212</v>
      </c>
      <c r="O18" s="161" t="s">
        <v>36</v>
      </c>
    </row>
    <row r="19" spans="1:23" s="37" customFormat="1" ht="58.5" customHeight="1">
      <c r="A19" s="280" t="s">
        <v>288</v>
      </c>
      <c r="B19" s="280"/>
      <c r="C19" s="280"/>
      <c r="D19" s="280"/>
      <c r="E19" s="280"/>
      <c r="F19" s="280"/>
      <c r="G19" s="280"/>
      <c r="H19" s="279" t="s">
        <v>293</v>
      </c>
      <c r="I19" s="279"/>
      <c r="J19" s="279"/>
      <c r="K19" s="279"/>
      <c r="L19" s="279"/>
      <c r="M19" s="279"/>
      <c r="N19" s="279"/>
      <c r="O19" s="279"/>
      <c r="P19" s="35"/>
      <c r="Q19" s="18"/>
      <c r="R19" s="18"/>
      <c r="S19" s="18"/>
      <c r="T19" s="36"/>
      <c r="U19" s="36"/>
      <c r="V19" s="36"/>
      <c r="W19" s="36"/>
    </row>
    <row r="20" spans="1:23" ht="18" customHeight="1">
      <c r="A20" s="38"/>
      <c r="C20" s="39"/>
      <c r="D20" s="15"/>
      <c r="E20" s="15"/>
      <c r="F20" s="15"/>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3" firstPageNumber="47" orientation="landscape" r:id="rId1"/>
  <headerFooter alignWithMargins="0">
    <oddHeader xml:space="preserve">&amp;L&amp;8PCBS: Israeli Settlements in Palestine  2014&amp;R&amp;8&amp;K00+000س&amp;K000000 PCBS: &amp;"Simplified Arabic,Regular"المستعمرات الإسرائيلية في فلسطين  2014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8</vt:i4>
      </vt:variant>
    </vt:vector>
  </HeadingPairs>
  <TitlesOfParts>
    <vt:vector size="32"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'2'!Print_Area</vt:lpstr>
      <vt:lpstr>'23'!Print_Area</vt:lpstr>
      <vt:lpstr>'24'!Print_Area</vt:lpstr>
      <vt:lpstr>'3'!Print_Area</vt:lpstr>
      <vt:lpstr>'4'!Print_Area</vt:lpstr>
      <vt:lpstr>'8'!Print_Area</vt:lpstr>
      <vt:lpstr>'9'!Print_Area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mmasri</cp:lastModifiedBy>
  <cp:lastPrinted>2015-09-15T09:32:52Z</cp:lastPrinted>
  <dcterms:created xsi:type="dcterms:W3CDTF">2002-05-17T06:28:40Z</dcterms:created>
  <dcterms:modified xsi:type="dcterms:W3CDTF">2015-09-15T09:35:02Z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